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0490" windowHeight="7755"/>
  </bookViews>
  <sheets>
    <sheet name="Φύλλο1" sheetId="1" r:id="rId1"/>
    <sheet name="ΚΛΙΜΑΚΕΣ-ΚΑΤΗΓΟΡΙΕΣ" sheetId="2" r:id="rId2"/>
    <sheet name="Φύλλο3" sheetId="3" r:id="rId3"/>
  </sheets>
  <definedNames>
    <definedName name="_xlnm.Print_Area" localSheetId="0">Φύλλο1!$A$1:$H$82</definedName>
  </definedNames>
  <calcPr calcId="125725"/>
</workbook>
</file>

<file path=xl/calcChain.xml><?xml version="1.0" encoding="utf-8"?>
<calcChain xmlns="http://schemas.openxmlformats.org/spreadsheetml/2006/main">
  <c r="G40" i="1"/>
  <c r="B40"/>
  <c r="E42" s="1"/>
  <c r="E47" s="1"/>
  <c r="E49" s="1"/>
  <c r="G57" s="1"/>
  <c r="D61" l="1"/>
  <c r="G61" s="1"/>
  <c r="A67" l="1"/>
  <c r="G67" s="1"/>
  <c r="E76" l="1"/>
  <c r="E74"/>
  <c r="E72"/>
  <c r="C76"/>
  <c r="C74"/>
  <c r="G73" s="1"/>
  <c r="C72"/>
  <c r="B76"/>
  <c r="B74"/>
  <c r="B72"/>
  <c r="A76"/>
  <c r="G75" s="1"/>
  <c r="A74"/>
  <c r="A72"/>
  <c r="G71"/>
</calcChain>
</file>

<file path=xl/sharedStrings.xml><?xml version="1.0" encoding="utf-8"?>
<sst xmlns="http://schemas.openxmlformats.org/spreadsheetml/2006/main" count="96" uniqueCount="68">
  <si>
    <t>ΥΠΟΥΡΓΕΙΟ ΟΙΚΟΝΟΜΙΑΣ &amp; ΟΙΚΟΝΟΜΙΚΩΝ</t>
  </si>
  <si>
    <t>Δ.Ο.Υ. ....................................</t>
  </si>
  <si>
    <t>ΔΗΛΩΣΗ</t>
  </si>
  <si>
    <t>Αριθμός Δήλ. ........................</t>
  </si>
  <si>
    <t>Γ. Στοιχεία κληρονόμου – δωρεοδόχου (δικαιούχου)</t>
  </si>
  <si>
    <t>Β. Στοιχεία κληρονομουμένου - δωρητή (δικαιοπαρόχου)</t>
  </si>
  <si>
    <t>=</t>
  </si>
  <si>
    <t>(1)</t>
  </si>
  <si>
    <t>Επάγγελμα ή αντικείμενο εργασιών : …………………………………………………………………………….…</t>
  </si>
  <si>
    <t>(2)</t>
  </si>
  <si>
    <t>(3)</t>
  </si>
  <si>
    <t>(4)</t>
  </si>
  <si>
    <t>(5)</t>
  </si>
  <si>
    <t>(6)</t>
  </si>
  <si>
    <t>(8)</t>
  </si>
  <si>
    <t>x</t>
  </si>
  <si>
    <t>(9)</t>
  </si>
  <si>
    <t>ΚΑΤΗΓΟΡΙΑ Α΄</t>
  </si>
  <si>
    <t>ΚΑΤΗΓΟΡΙΑ Γ΄</t>
  </si>
  <si>
    <t>ΚΑΤΗΓΟΡΙΑ Β΄</t>
  </si>
  <si>
    <t>Ο Προϊστάμενος της Δ.Ο.Υ</t>
  </si>
  <si>
    <t>Ο Επόπτης</t>
  </si>
  <si>
    <t>Ο Ελεγκτής</t>
  </si>
  <si>
    <t>…………………….………..…………20..…</t>
  </si>
  <si>
    <t xml:space="preserve">ΟΝΟΜΑΤΕΠΩΝΥΜΟ :  </t>
  </si>
  <si>
    <r>
      <t xml:space="preserve">Δ/νση κατοικίας :    </t>
    </r>
    <r>
      <rPr>
        <b/>
        <sz val="10"/>
        <color theme="1"/>
        <rFont val="Arial"/>
        <family val="2"/>
        <charset val="161"/>
      </rPr>
      <t xml:space="preserve">        </t>
    </r>
    <r>
      <rPr>
        <sz val="10"/>
        <color theme="1"/>
        <rFont val="Arial"/>
        <family val="2"/>
        <charset val="161"/>
      </rPr>
      <t xml:space="preserve">       Αριθμ.:           Πόλη: </t>
    </r>
    <r>
      <rPr>
        <b/>
        <sz val="10"/>
        <color theme="1"/>
        <rFont val="Arial"/>
        <family val="2"/>
        <charset val="161"/>
      </rPr>
      <t xml:space="preserve">       </t>
    </r>
    <r>
      <rPr>
        <sz val="10"/>
        <color theme="1"/>
        <rFont val="Arial"/>
        <family val="2"/>
        <charset val="161"/>
      </rPr>
      <t xml:space="preserve">      Τ.Κ.: </t>
    </r>
    <r>
      <rPr>
        <b/>
        <sz val="10"/>
        <color theme="1"/>
        <rFont val="Arial"/>
        <family val="2"/>
        <charset val="161"/>
      </rPr>
      <t xml:space="preserve">       </t>
    </r>
    <r>
      <rPr>
        <sz val="10"/>
        <color theme="1"/>
        <rFont val="Arial"/>
        <family val="2"/>
        <charset val="161"/>
      </rPr>
      <t xml:space="preserve">   Τηλ.: ….……...</t>
    </r>
  </si>
  <si>
    <r>
      <t xml:space="preserve">Αρμόδια Δ.Ο.Υ. :      </t>
    </r>
    <r>
      <rPr>
        <b/>
        <sz val="10"/>
        <color theme="1"/>
        <rFont val="Arial"/>
        <family val="2"/>
        <charset val="161"/>
      </rPr>
      <t xml:space="preserve">        </t>
    </r>
    <r>
      <rPr>
        <sz val="10"/>
        <color theme="1"/>
        <rFont val="Arial"/>
        <family val="2"/>
        <charset val="161"/>
      </rPr>
      <t xml:space="preserve">                                          Α.Φ.Μ. : ………………………………...</t>
    </r>
  </si>
  <si>
    <t>ΠΡΟΣΔΙΟΡΙΣΜΟΥ ΦΟΡΟΛΟΓΗΤΕΑΣ ΑΞΙΑΣ ΜΕΤΟΧΩΝ ΜΗ ΕΙΣΗΓΜΕΝΩΝ ΣΤΟ</t>
  </si>
  <si>
    <t>ΧΡΗΜΑΤΙΣΤΗΡΙΟ ΑΙΤΙΑ ΚΛΗΡΟΝΟΜΙΑΣ, ΔΩΡΕΑΣ, ΓΟΝΙΚΗΣ ΠΑΡΟΧΗΣ (ΠΟΛ.1055/2003)</t>
  </si>
  <si>
    <t xml:space="preserve">ΟΝΟΜΑΤΕΠΩΝΥΜΟ :   </t>
  </si>
  <si>
    <r>
      <t xml:space="preserve">Αρμόδια Δ.Ο.Υ.: </t>
    </r>
    <r>
      <rPr>
        <b/>
        <sz val="10"/>
        <color theme="1"/>
        <rFont val="Arial"/>
        <family val="2"/>
        <charset val="161"/>
      </rPr>
      <t xml:space="preserve">             </t>
    </r>
    <r>
      <rPr>
        <sz val="10"/>
        <color theme="1"/>
        <rFont val="Arial"/>
        <family val="2"/>
        <charset val="161"/>
      </rPr>
      <t xml:space="preserve">      Α.Φ.Μ.: .................................... </t>
    </r>
  </si>
  <si>
    <t>Επάγγελμα ή αντικείμενο εργασιών :</t>
  </si>
  <si>
    <r>
      <t xml:space="preserve">Δ/νση κατοικίας :      </t>
    </r>
    <r>
      <rPr>
        <b/>
        <sz val="10"/>
        <color theme="1"/>
        <rFont val="Arial"/>
        <family val="2"/>
        <charset val="161"/>
      </rPr>
      <t xml:space="preserve">                     </t>
    </r>
    <r>
      <rPr>
        <sz val="10"/>
        <color theme="1"/>
        <rFont val="Arial"/>
        <family val="2"/>
        <charset val="161"/>
      </rPr>
      <t xml:space="preserve">           Αριθμ.: </t>
    </r>
    <r>
      <rPr>
        <b/>
        <sz val="10"/>
        <color theme="1"/>
        <rFont val="Arial"/>
        <family val="2"/>
        <charset val="161"/>
      </rPr>
      <t xml:space="preserve">   </t>
    </r>
    <r>
      <rPr>
        <sz val="10"/>
        <color theme="1"/>
        <rFont val="Arial"/>
        <family val="2"/>
        <charset val="161"/>
      </rPr>
      <t xml:space="preserve">.. Πόλη: </t>
    </r>
    <r>
      <rPr>
        <b/>
        <sz val="10"/>
        <color theme="1"/>
        <rFont val="Arial"/>
        <family val="2"/>
        <charset val="161"/>
      </rPr>
      <t xml:space="preserve">                     </t>
    </r>
    <r>
      <rPr>
        <sz val="10"/>
        <color theme="1"/>
        <rFont val="Arial"/>
        <family val="2"/>
        <charset val="161"/>
      </rPr>
      <t xml:space="preserve"> …Τ.Κ.:</t>
    </r>
    <r>
      <rPr>
        <b/>
        <sz val="10"/>
        <color theme="1"/>
        <rFont val="Arial"/>
        <family val="2"/>
        <charset val="161"/>
      </rPr>
      <t xml:space="preserve">      </t>
    </r>
    <r>
      <rPr>
        <sz val="10"/>
        <color theme="1"/>
        <rFont val="Arial"/>
        <family val="2"/>
        <charset val="161"/>
      </rPr>
      <t xml:space="preserve">   Τηλ.: ….……...</t>
    </r>
  </si>
  <si>
    <r>
      <rPr>
        <b/>
        <sz val="10"/>
        <color theme="1"/>
        <rFont val="Arial"/>
        <family val="2"/>
        <charset val="161"/>
      </rPr>
      <t>ΕΠΩΝΥΜΙΑ</t>
    </r>
    <r>
      <rPr>
        <sz val="10"/>
        <color theme="1"/>
        <rFont val="Arial"/>
        <family val="2"/>
        <charset val="161"/>
      </rPr>
      <t xml:space="preserve"> :   </t>
    </r>
  </si>
  <si>
    <t>Β. Στοιχεία της εταιρείας της οποίας μεταβιβάζονται οι μετοχές</t>
  </si>
  <si>
    <r>
      <t xml:space="preserve">Αρμόδια Δ.Ο.Υ.: </t>
    </r>
    <r>
      <rPr>
        <b/>
        <sz val="10"/>
        <color theme="1"/>
        <rFont val="Arial"/>
        <family val="2"/>
        <charset val="161"/>
      </rPr>
      <t xml:space="preserve">             </t>
    </r>
    <r>
      <rPr>
        <sz val="10"/>
        <color theme="1"/>
        <rFont val="Arial"/>
        <family val="2"/>
        <charset val="161"/>
      </rPr>
      <t xml:space="preserve">               Α.Φ.Μ.: ....................................  Αριθμ. φακέλου …….………...</t>
    </r>
  </si>
  <si>
    <t>Α. ΟΙΚΟΝΟΜΙΚΑ ΣΤΟΙΧΕΙΑ ΕΠΙΧΕΙΡΗΣΗΣ</t>
  </si>
  <si>
    <t>Χρήση</t>
  </si>
  <si>
    <t>Αποτελέσματα εκμετάλλευσης</t>
  </si>
  <si>
    <t>Ίδια κεφάλαια</t>
  </si>
  <si>
    <t>Mέσος όρος αποτελεσμάτων 5ετίας</t>
  </si>
  <si>
    <t>Μέσος όρος ιδίων κεφαλαίων 5ετίας</t>
  </si>
  <si>
    <t>ΑΡΙΘΜΟΣ ΧΡΗΣΕΩΝ</t>
  </si>
  <si>
    <t>Μέσος όρος αποτελεσμάτων (διά</t>
  </si>
  <si>
    <t>Μέσου όρου ιδίων κεφαλαίων</t>
  </si>
  <si>
    <t>= Συντελεστής απόδοσης ιδίων κεφαλαίων</t>
  </si>
  <si>
    <r>
      <rPr>
        <b/>
        <sz val="10"/>
        <color theme="1"/>
        <rFont val="Arial"/>
        <family val="2"/>
        <charset val="161"/>
      </rPr>
      <t>α)</t>
    </r>
    <r>
      <rPr>
        <sz val="10"/>
        <color theme="1"/>
        <rFont val="Arial"/>
        <family val="2"/>
        <charset val="161"/>
      </rPr>
      <t xml:space="preserve"> </t>
    </r>
    <r>
      <rPr>
        <b/>
        <sz val="10"/>
        <color theme="1"/>
        <rFont val="Arial"/>
        <family val="2"/>
        <charset val="161"/>
      </rPr>
      <t>Ίδια κεφάλαια</t>
    </r>
    <r>
      <rPr>
        <sz val="10"/>
        <color theme="1"/>
        <rFont val="Arial"/>
        <family val="2"/>
        <charset val="161"/>
      </rPr>
      <t xml:space="preserve"> κατά την προηγούμενη ημέρα της μεταβίβασης :</t>
    </r>
  </si>
  <si>
    <r>
      <rPr>
        <b/>
        <sz val="10"/>
        <color theme="1"/>
        <rFont val="Arial"/>
        <family val="2"/>
        <charset val="161"/>
      </rPr>
      <t>β)</t>
    </r>
    <r>
      <rPr>
        <sz val="10"/>
        <color theme="1"/>
        <rFont val="Arial"/>
        <family val="2"/>
        <charset val="161"/>
      </rPr>
      <t xml:space="preserve"> </t>
    </r>
    <r>
      <rPr>
        <b/>
        <sz val="10"/>
        <color theme="1"/>
        <rFont val="Arial"/>
        <family val="2"/>
        <charset val="161"/>
      </rPr>
      <t xml:space="preserve">Απόδοση ιδίων κεφαλαίων </t>
    </r>
    <r>
      <rPr>
        <sz val="10"/>
        <color theme="1"/>
        <rFont val="Arial"/>
        <family val="2"/>
        <charset val="161"/>
      </rPr>
      <t>= (1) Χ (2) (ήτοι συντελεστής απόδοσης Χ ίδια κεφάλαια της προηγούμενης ημέρας της μεταβίβασης)</t>
    </r>
  </si>
  <si>
    <t>Ίδια κεφάλαια μετά την αναπροσαρμογή :   (2)+ (3)</t>
  </si>
  <si>
    <t>Β. ΘΕΤΙΚΗ ΔΙΑΦΟΡΑ ΑΞΙΑΣ ΠΑΓΙΩΝ (Βάσει της ΠΟΛ. 1055/03) ήτοι :</t>
  </si>
  <si>
    <t>Αξία χρόνου γένεσης φορολογικής υποχρέωσης μείον Αξία κτήσης</t>
  </si>
  <si>
    <t>Γ. ΦΟΡΟΛΟΓΗΤΕΑ ΑΞΙΑ ΥΦΙΣΤΑΜΕΝΩΝ ΜΕΤΟΧΩΝ (Βάσει ΠΟΛ.1055/03)</t>
  </si>
  <si>
    <t>(4) + (5)</t>
  </si>
  <si>
    <t>Δ. ΦΟΡΟΛΟΓΗΤΕΑ ΑΞΙΑ ΜΕΤΟΧΗΣ</t>
  </si>
  <si>
    <t>Φορολογητέα αξία μετοχών</t>
  </si>
  <si>
    <t>δια αριθμού των μετοχών</t>
  </si>
  <si>
    <t>Ε. ΦΟΡΟΛΟΓΗΤΕΑ ΑΞΙΑ ΜΕΤΑΒΙΒΑΖΟΜΕΝΩΝ ΜΕΤΟΧΩΝ</t>
  </si>
  <si>
    <t>ΣΤ. Οφειλόμενος φόρος</t>
  </si>
  <si>
    <t>Φορολογητέα αξία κάθε μετοχής            Χ              αριθμού μεταβιβαζομένων μετοχών</t>
  </si>
  <si>
    <t>Κλιμάκια (σε ευρώ)</t>
  </si>
  <si>
    <t>Συντελεστής κλιμακίου (%)</t>
  </si>
  <si>
    <t>Φόρος κλιμακίου (σε ευρώ)</t>
  </si>
  <si>
    <t>Φορολογητέα περιουσία (σε ευρώ)</t>
  </si>
  <si>
    <t>Φόρος που αναλογεί (σε ευρώ)</t>
  </si>
  <si>
    <t xml:space="preserve"> Οι δικαιούχοι της κτήσης, ανάλογα με τη συγγενική τους σχέση προς τον κληρονομούμενο, κατατάσσονται σε τρεις κατηγορίες Α΄, Β΄ και Γ΄. Στην Α΄ κατηγορία υπάγονται: α) ο σύζυγος του κληρονομουμένου, β) το πρόσωπο το οποίο είχε συνάψει σύμφωνο συμβίωσης με τον κληρονομούμενο κατά τις διατάξεις του Ν. 3719/2008 και το οποίο λύθηκε με το θάνατο αυτού, εφόσον η συμβίωση είχε διάρκεια τουλάχιστον δύο ετών, γ) οι κατιόντες πρώτου βαθμού (τέκνα από νόμιμο γάμο, τέκνα χωρίς γάμο έναντι της μητέρας, αναγνωρισθέντα εκούσια ή δικαστικά έναντι του πατέρα, νομιμοποιηθέντα με επιγενόμενο γάμο ή δικαστικά έναντι και των δύο γονέων), δ) οι κατιόντες εξ αίματος δεύτερου βαθμού και ε) οι ανιόντες εξ αίματος πρώτου βαθμού. Στη Β΄ κατηγορία υπάγονται: α) οι κατιόντες εξ αίματος τρίτου και επόμενων βαθμών, β) οι ανιόντες εξ αίματος δεύτερου και επόμενων βαθμών, γ) τα εκούσια ή δικαστικά αναγνωρισθέντα τέκνα έναντι των ανιόντων του πατέρα που τα αναγνώρισε, δ) οι κατιόντες του αναγνωρισθέντος έναντι του αναγνωρίσαντος και των ανιόντων αυτού, ε) οι αδελφοί (αμφιθαλείς ή ετεροθαλείς), στ) οι συγγενείς εξ αίματος τρίτου βαθμού εκ πλαγίου, ζ) οι πατριοί και οι μητριές, η) τα τέκνα από προηγούμενο γάμο του συζύγου, θ) τα τέκνα εξ αγχιστείας (γαμπροί - νύφες) και ι) οι ανιόντες εξ αγχιστείας (πεθεροί - πεθερές). Στη Γ΄ κατηγορία υπάγεται οποιοσδήποτε άλλος εξ αίματος ή εξ αγχιστείας συγγενής του κληρονομουμένου ή εξωτικός.
Σε περίπτωση υιοθεσίας, η κατάταξη στην οικεία κατηγορία του υιοθετηθέντος ή των συγγενών αυτού έναντι του υιοθετήσαντος ή των συγγενών αυτού γίνεται με βάση τη συγγενική σχέση που προκύπτει κατά τις διατάξεις του Αστικού Κώδικα. Κατ΄ εξαίρεση, ο προϊστάμενος της δημόσιας οικονομικής υπηρεσίας μπορεί, για τον υπολογισμό του φόρου, να μην λάβει υπόψη το βαθμό συγγένειας που προκύπτει από την υιοθεσία, αν διαπιστώσει ότι αυτή έγινε για να καταστρατηγηθούν οι διατάξεις του παρόντος.
Σε περιπτώσεις σχολάζουσας κληρονομίας, ο φόρος υπολογίζεται στο σύνολο της αξίας της, με βάση τους συντελεστές της Γ΄ κατηγορίας του άρθρου αυτού, με την επιφύλαξη των διατάξεων του άρθρου 101 για νέα εκκαθάριση του φόρου.</t>
  </si>
  <si>
    <t>-</t>
  </si>
  <si>
    <t>Υπερβάλλον</t>
  </si>
  <si>
    <t>ΝΟΜΟΣ 2961/2001 - Κύρωση του Κώδικα Διατάξεων Φορολογίας Κληρονομιών, Δωρεών, Γονικών Παροχών Προικών και Κερδών από Τυχερά Παίγνια.</t>
  </si>
</sst>
</file>

<file path=xl/styles.xml><?xml version="1.0" encoding="utf-8"?>
<styleSheet xmlns="http://schemas.openxmlformats.org/spreadsheetml/2006/main">
  <numFmts count="2">
    <numFmt numFmtId="164" formatCode="#,##0.00\ &quot;€&quot;"/>
    <numFmt numFmtId="165" formatCode="#,##0.00\ _€"/>
  </numFmts>
  <fonts count="20">
    <font>
      <sz val="11"/>
      <color theme="1"/>
      <name val="Calibri"/>
      <family val="2"/>
      <charset val="161"/>
      <scheme val="minor"/>
    </font>
    <font>
      <b/>
      <sz val="11"/>
      <color theme="1"/>
      <name val="Calibri"/>
      <family val="2"/>
      <charset val="161"/>
      <scheme val="minor"/>
    </font>
    <font>
      <sz val="11"/>
      <color theme="1"/>
      <name val="Arial"/>
      <family val="2"/>
      <charset val="161"/>
    </font>
    <font>
      <b/>
      <sz val="11"/>
      <color theme="1"/>
      <name val="Arial"/>
      <family val="2"/>
      <charset val="161"/>
    </font>
    <font>
      <sz val="10"/>
      <color theme="1"/>
      <name val="Arial"/>
      <family val="2"/>
      <charset val="161"/>
    </font>
    <font>
      <b/>
      <sz val="10"/>
      <color theme="1"/>
      <name val="Arial"/>
      <family val="2"/>
      <charset val="161"/>
    </font>
    <font>
      <sz val="9"/>
      <color theme="1"/>
      <name val="Arial"/>
      <family val="2"/>
      <charset val="161"/>
    </font>
    <font>
      <sz val="9"/>
      <color theme="1"/>
      <name val="Arial Narrow"/>
      <family val="2"/>
      <charset val="161"/>
    </font>
    <font>
      <b/>
      <sz val="12"/>
      <color theme="1"/>
      <name val="Calibri"/>
      <family val="2"/>
      <charset val="161"/>
      <scheme val="minor"/>
    </font>
    <font>
      <sz val="12"/>
      <color theme="1"/>
      <name val="Calibri"/>
      <family val="2"/>
      <charset val="161"/>
      <scheme val="minor"/>
    </font>
    <font>
      <sz val="9"/>
      <color theme="1"/>
      <name val="Calibri"/>
      <family val="2"/>
      <charset val="161"/>
      <scheme val="minor"/>
    </font>
    <font>
      <sz val="10"/>
      <color theme="1"/>
      <name val="Calibri"/>
      <family val="2"/>
      <charset val="161"/>
      <scheme val="minor"/>
    </font>
    <font>
      <b/>
      <sz val="14"/>
      <color theme="1"/>
      <name val="Arial"/>
      <family val="2"/>
      <charset val="161"/>
    </font>
    <font>
      <b/>
      <sz val="18"/>
      <color theme="1"/>
      <name val="Arial"/>
      <family val="2"/>
      <charset val="161"/>
    </font>
    <font>
      <b/>
      <u/>
      <sz val="10"/>
      <color theme="1"/>
      <name val="Arial"/>
      <family val="2"/>
      <charset val="161"/>
    </font>
    <font>
      <b/>
      <sz val="9"/>
      <color theme="1"/>
      <name val="Arial"/>
      <family val="2"/>
      <charset val="161"/>
    </font>
    <font>
      <sz val="9"/>
      <color theme="0"/>
      <name val="Arial"/>
      <family val="2"/>
      <charset val="161"/>
    </font>
    <font>
      <b/>
      <u/>
      <sz val="11"/>
      <color theme="1"/>
      <name val="Arial"/>
      <family val="2"/>
      <charset val="161"/>
    </font>
    <font>
      <b/>
      <sz val="12"/>
      <color theme="1"/>
      <name val="Arial"/>
      <family val="2"/>
      <charset val="161"/>
    </font>
    <font>
      <sz val="12"/>
      <color theme="1"/>
      <name val="Arial"/>
      <family val="2"/>
      <charset val="161"/>
    </font>
  </fonts>
  <fills count="7">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rgb="FFE8F852"/>
        <bgColor indexed="64"/>
      </patternFill>
    </fill>
    <fill>
      <patternFill patternType="solid">
        <fgColor rgb="FFCEF8B6"/>
        <bgColor indexed="64"/>
      </patternFill>
    </fill>
  </fills>
  <borders count="28">
    <border>
      <left/>
      <right/>
      <top/>
      <bottom/>
      <diagonal/>
    </border>
    <border>
      <left/>
      <right style="medium">
        <color indexed="64"/>
      </right>
      <top style="medium">
        <color indexed="64"/>
      </top>
      <bottom style="medium">
        <color indexed="64"/>
      </bottom>
      <diagonal/>
    </border>
    <border>
      <left/>
      <right/>
      <top style="thin">
        <color auto="1"/>
      </top>
      <bottom/>
      <diagonal/>
    </border>
    <border>
      <left/>
      <right style="thin">
        <color auto="1"/>
      </right>
      <top/>
      <bottom style="thin">
        <color auto="1"/>
      </bottom>
      <diagonal/>
    </border>
    <border>
      <left/>
      <right/>
      <top style="thin">
        <color auto="1"/>
      </top>
      <bottom style="dashed">
        <color auto="1"/>
      </bottom>
      <diagonal/>
    </border>
    <border>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right/>
      <top style="dashed">
        <color auto="1"/>
      </top>
      <bottom style="dashed">
        <color auto="1"/>
      </bottom>
      <diagonal/>
    </border>
    <border>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style="dashed">
        <color auto="1"/>
      </top>
      <bottom style="dashed">
        <color auto="1"/>
      </bottom>
      <diagonal/>
    </border>
    <border>
      <left/>
      <right/>
      <top/>
      <bottom style="medium">
        <color auto="1"/>
      </bottom>
      <diagonal/>
    </border>
    <border>
      <left/>
      <right/>
      <top style="medium">
        <color auto="1"/>
      </top>
      <bottom/>
      <diagonal/>
    </border>
    <border>
      <left style="thin">
        <color auto="1"/>
      </left>
      <right/>
      <top style="thin">
        <color auto="1"/>
      </top>
      <bottom style="dashed">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style="dashed">
        <color auto="1"/>
      </top>
      <bottom style="thin">
        <color auto="1"/>
      </bottom>
      <diagonal/>
    </border>
    <border>
      <left/>
      <right style="thin">
        <color auto="1"/>
      </right>
      <top style="dashed">
        <color auto="1"/>
      </top>
      <bottom style="thin">
        <color auto="1"/>
      </bottom>
      <diagonal/>
    </border>
    <border>
      <left style="thin">
        <color auto="1"/>
      </left>
      <right style="thin">
        <color auto="1"/>
      </right>
      <top style="thin">
        <color auto="1"/>
      </top>
      <bottom/>
      <diagonal/>
    </border>
    <border>
      <left/>
      <right/>
      <top style="dashed">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129">
    <xf numFmtId="0" fontId="0" fillId="0" borderId="0" xfId="0"/>
    <xf numFmtId="0" fontId="4" fillId="0" borderId="0" xfId="0" applyFont="1"/>
    <xf numFmtId="0" fontId="5" fillId="0" borderId="0" xfId="0" applyFont="1" applyBorder="1"/>
    <xf numFmtId="0" fontId="4" fillId="0" borderId="0" xfId="0" applyFont="1" applyBorder="1"/>
    <xf numFmtId="0" fontId="4" fillId="0" borderId="0" xfId="0" applyFont="1" applyBorder="1" applyAlignment="1">
      <alignment wrapText="1"/>
    </xf>
    <xf numFmtId="0" fontId="4" fillId="0" borderId="0" xfId="0" applyFont="1" applyAlignment="1">
      <alignment horizontal="center" vertical="center"/>
    </xf>
    <xf numFmtId="0" fontId="5" fillId="0" borderId="0" xfId="0" applyFont="1" applyAlignment="1">
      <alignment horizontal="center" vertical="center"/>
    </xf>
    <xf numFmtId="0" fontId="0" fillId="0" borderId="0" xfId="0" applyBorder="1" applyAlignment="1"/>
    <xf numFmtId="49" fontId="4" fillId="0" borderId="0" xfId="0" applyNumberFormat="1" applyFont="1"/>
    <xf numFmtId="49" fontId="7" fillId="0" borderId="0" xfId="0" applyNumberFormat="1" applyFont="1" applyBorder="1" applyAlignment="1">
      <alignment horizontal="center" vertical="center"/>
    </xf>
    <xf numFmtId="49" fontId="7" fillId="0" borderId="0" xfId="0" applyNumberFormat="1" applyFont="1" applyAlignment="1">
      <alignment horizontal="center" vertical="center"/>
    </xf>
    <xf numFmtId="0" fontId="3" fillId="0" borderId="0" xfId="0" applyFont="1" applyAlignment="1">
      <alignment horizontal="center" vertical="center"/>
    </xf>
    <xf numFmtId="0" fontId="5" fillId="0" borderId="0" xfId="0" applyFont="1" applyBorder="1" applyAlignment="1"/>
    <xf numFmtId="0" fontId="10" fillId="0" borderId="0" xfId="0" applyFont="1" applyAlignment="1">
      <alignment horizontal="left" vertical="center"/>
    </xf>
    <xf numFmtId="0" fontId="13" fillId="0" borderId="0" xfId="0" applyFont="1" applyAlignment="1">
      <alignment horizontal="center" vertical="center"/>
    </xf>
    <xf numFmtId="0" fontId="5" fillId="0" borderId="0" xfId="0" applyFont="1" applyAlignment="1" applyProtection="1">
      <alignment horizontal="center" vertical="center"/>
      <protection hidden="1"/>
    </xf>
    <xf numFmtId="0" fontId="4" fillId="0" borderId="0" xfId="0" applyFont="1" applyProtection="1">
      <protection hidden="1"/>
    </xf>
    <xf numFmtId="164" fontId="3" fillId="6" borderId="0" xfId="0" applyNumberFormat="1" applyFont="1" applyFill="1" applyProtection="1"/>
    <xf numFmtId="164" fontId="6" fillId="2" borderId="0" xfId="0" applyNumberFormat="1" applyFont="1" applyFill="1" applyAlignment="1">
      <alignment vertical="center"/>
    </xf>
    <xf numFmtId="164" fontId="5" fillId="2" borderId="0" xfId="0" applyNumberFormat="1" applyFont="1" applyFill="1" applyAlignment="1">
      <alignment vertical="center"/>
    </xf>
    <xf numFmtId="164" fontId="3" fillId="2" borderId="0" xfId="0" applyNumberFormat="1" applyFont="1" applyFill="1" applyAlignment="1">
      <alignment vertical="center"/>
    </xf>
    <xf numFmtId="164" fontId="3" fillId="2" borderId="0" xfId="0" applyNumberFormat="1" applyFont="1" applyFill="1" applyAlignment="1">
      <alignment horizontal="right" vertical="center"/>
    </xf>
    <xf numFmtId="0" fontId="8" fillId="0" borderId="0" xfId="0" applyFont="1" applyAlignment="1">
      <alignment horizontal="left" vertical="center"/>
    </xf>
    <xf numFmtId="164" fontId="16" fillId="0" borderId="0" xfId="0" applyNumberFormat="1" applyFont="1" applyProtection="1">
      <protection hidden="1"/>
    </xf>
    <xf numFmtId="49" fontId="7" fillId="0" borderId="0" xfId="0" applyNumberFormat="1" applyFont="1" applyAlignment="1">
      <alignment horizontal="center" vertical="center"/>
    </xf>
    <xf numFmtId="0" fontId="11" fillId="0" borderId="0" xfId="0" applyFont="1" applyAlignment="1">
      <alignment horizontal="left" vertical="center"/>
    </xf>
    <xf numFmtId="0" fontId="6" fillId="0" borderId="0" xfId="0" applyFont="1" applyAlignment="1">
      <alignment horizontal="left" vertical="center"/>
    </xf>
    <xf numFmtId="0" fontId="10" fillId="0" borderId="0" xfId="0" applyFont="1" applyAlignment="1">
      <alignment horizontal="left" vertical="center"/>
    </xf>
    <xf numFmtId="0" fontId="5" fillId="0" borderId="2" xfId="0" applyFont="1" applyBorder="1" applyAlignment="1">
      <alignment horizontal="center"/>
    </xf>
    <xf numFmtId="0" fontId="0" fillId="0" borderId="17" xfId="0" applyBorder="1" applyAlignment="1"/>
    <xf numFmtId="0" fontId="0" fillId="0" borderId="18" xfId="0" applyBorder="1" applyAlignment="1"/>
    <xf numFmtId="0" fontId="0" fillId="0" borderId="3" xfId="0" applyBorder="1" applyAlignment="1"/>
    <xf numFmtId="0" fontId="5" fillId="0" borderId="21" xfId="0" applyFont="1" applyBorder="1" applyAlignment="1">
      <alignment horizontal="center"/>
    </xf>
    <xf numFmtId="0" fontId="4" fillId="0" borderId="0" xfId="0" applyFont="1" applyAlignment="1">
      <alignment horizontal="center" vertical="center" wrapText="1"/>
    </xf>
    <xf numFmtId="0" fontId="6" fillId="0" borderId="0" xfId="0" applyFont="1" applyBorder="1"/>
    <xf numFmtId="0" fontId="4" fillId="0" borderId="2" xfId="0" applyFont="1" applyBorder="1"/>
    <xf numFmtId="0" fontId="6" fillId="0" borderId="2" xfId="0" applyFont="1" applyBorder="1" applyAlignment="1">
      <alignment horizontal="center"/>
    </xf>
    <xf numFmtId="0" fontId="4" fillId="0" borderId="0" xfId="0" applyFont="1" applyFill="1" applyAlignment="1">
      <alignment horizontal="center" vertical="center" wrapText="1"/>
    </xf>
    <xf numFmtId="164" fontId="6" fillId="0" borderId="0" xfId="0" applyNumberFormat="1" applyFont="1" applyFill="1" applyAlignment="1">
      <alignment vertical="center"/>
    </xf>
    <xf numFmtId="0" fontId="4"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4" fillId="0" borderId="0" xfId="0" applyFont="1" applyFill="1"/>
    <xf numFmtId="0" fontId="0" fillId="0" borderId="0" xfId="0" applyFill="1"/>
    <xf numFmtId="0" fontId="4" fillId="0" borderId="0" xfId="0" applyFont="1" applyFill="1" applyAlignment="1">
      <alignment horizontal="center" vertical="center"/>
    </xf>
    <xf numFmtId="0" fontId="6" fillId="0" borderId="0" xfId="0" applyFont="1" applyFill="1" applyBorder="1"/>
    <xf numFmtId="0" fontId="4" fillId="0" borderId="0" xfId="0" applyFont="1" applyFill="1" applyBorder="1"/>
    <xf numFmtId="0" fontId="6" fillId="0" borderId="0" xfId="0" applyFont="1" applyFill="1" applyBorder="1" applyAlignment="1">
      <alignment horizontal="center"/>
    </xf>
    <xf numFmtId="0" fontId="12" fillId="0" borderId="0" xfId="0" applyFont="1" applyFill="1" applyAlignment="1">
      <alignment horizontal="center" vertical="center"/>
    </xf>
    <xf numFmtId="0" fontId="18" fillId="0" borderId="0" xfId="0" applyFont="1" applyFill="1" applyAlignment="1">
      <alignment horizontal="center" vertical="center"/>
    </xf>
    <xf numFmtId="0" fontId="17" fillId="0" borderId="0" xfId="0" applyFont="1" applyFill="1" applyAlignment="1">
      <alignment horizontal="center" vertical="center"/>
    </xf>
    <xf numFmtId="0" fontId="4" fillId="0" borderId="0" xfId="0" applyFont="1" applyFill="1" applyAlignment="1"/>
    <xf numFmtId="0" fontId="9" fillId="0" borderId="0" xfId="0" applyFont="1" applyFill="1" applyBorder="1" applyAlignment="1"/>
    <xf numFmtId="164" fontId="4" fillId="0" borderId="0" xfId="0" applyNumberFormat="1" applyFont="1" applyFill="1" applyAlignment="1"/>
    <xf numFmtId="0" fontId="4" fillId="0" borderId="14" xfId="0" applyFont="1" applyFill="1" applyBorder="1" applyAlignment="1">
      <alignment horizontal="center" vertical="center" wrapText="1"/>
    </xf>
    <xf numFmtId="164" fontId="14" fillId="0" borderId="0" xfId="0" applyNumberFormat="1" applyFont="1" applyFill="1" applyBorder="1" applyAlignment="1">
      <alignment vertical="center"/>
    </xf>
    <xf numFmtId="0" fontId="4" fillId="0" borderId="6" xfId="0" applyFont="1" applyBorder="1" applyAlignment="1" applyProtection="1">
      <alignment horizontal="center"/>
      <protection locked="0"/>
    </xf>
    <xf numFmtId="164" fontId="5" fillId="3" borderId="0" xfId="0" applyNumberFormat="1" applyFont="1" applyFill="1" applyAlignment="1" applyProtection="1">
      <alignment horizontal="right" vertical="center"/>
      <protection locked="0"/>
    </xf>
    <xf numFmtId="0" fontId="11" fillId="0" borderId="23" xfId="0" applyFont="1" applyBorder="1" applyAlignment="1"/>
    <xf numFmtId="0" fontId="11" fillId="0" borderId="24" xfId="0" applyFont="1" applyBorder="1" applyAlignment="1"/>
    <xf numFmtId="0" fontId="4" fillId="0" borderId="9" xfId="0" applyFont="1" applyBorder="1" applyAlignment="1" applyProtection="1">
      <alignment horizontal="center"/>
      <protection locked="0"/>
    </xf>
    <xf numFmtId="164" fontId="0" fillId="0" borderId="0" xfId="0" applyNumberFormat="1"/>
    <xf numFmtId="0" fontId="1" fillId="0" borderId="0" xfId="0" applyFont="1" applyAlignment="1">
      <alignment horizontal="center"/>
    </xf>
    <xf numFmtId="0" fontId="1" fillId="0" borderId="25" xfId="0" applyFont="1" applyBorder="1" applyAlignment="1">
      <alignment horizontal="center" wrapText="1"/>
    </xf>
    <xf numFmtId="3" fontId="0" fillId="0" borderId="25" xfId="0" applyNumberFormat="1" applyBorder="1" applyAlignment="1">
      <alignment horizontal="center" wrapText="1"/>
    </xf>
    <xf numFmtId="0" fontId="0" fillId="0" borderId="25" xfId="0" applyBorder="1" applyAlignment="1">
      <alignment horizontal="center" wrapText="1"/>
    </xf>
    <xf numFmtId="165" fontId="0" fillId="0" borderId="25" xfId="0" applyNumberFormat="1" applyBorder="1" applyAlignment="1">
      <alignment horizontal="center" wrapText="1"/>
    </xf>
    <xf numFmtId="10" fontId="0" fillId="0" borderId="25" xfId="0" applyNumberFormat="1" applyBorder="1" applyAlignment="1">
      <alignment horizontal="center" wrapText="1"/>
    </xf>
    <xf numFmtId="0" fontId="0" fillId="0" borderId="25" xfId="0" applyBorder="1" applyAlignment="1">
      <alignment wrapText="1"/>
    </xf>
    <xf numFmtId="0" fontId="0" fillId="0" borderId="26" xfId="0" applyBorder="1"/>
    <xf numFmtId="0" fontId="0" fillId="0" borderId="27" xfId="0" applyBorder="1"/>
    <xf numFmtId="0" fontId="4" fillId="0" borderId="0" xfId="0" applyFont="1" applyAlignment="1" applyProtection="1">
      <protection locked="0"/>
    </xf>
    <xf numFmtId="0" fontId="0" fillId="0" borderId="0" xfId="0" applyAlignment="1" applyProtection="1">
      <protection locked="0"/>
    </xf>
    <xf numFmtId="0" fontId="3" fillId="0" borderId="0" xfId="0" applyFont="1" applyAlignment="1">
      <alignment horizontal="center" vertical="center"/>
    </xf>
    <xf numFmtId="0" fontId="3" fillId="0" borderId="0" xfId="0" applyFont="1" applyAlignment="1">
      <alignment horizontal="center" vertical="center" wrapText="1"/>
    </xf>
    <xf numFmtId="0" fontId="5" fillId="0" borderId="10" xfId="0" applyFont="1" applyBorder="1" applyAlignment="1"/>
    <xf numFmtId="0" fontId="0" fillId="0" borderId="11" xfId="0" applyBorder="1" applyAlignment="1"/>
    <xf numFmtId="0" fontId="0" fillId="0" borderId="1" xfId="0" applyBorder="1" applyAlignment="1"/>
    <xf numFmtId="0" fontId="4" fillId="0" borderId="0" xfId="0" applyFont="1" applyBorder="1" applyAlignment="1">
      <alignment wrapText="1"/>
    </xf>
    <xf numFmtId="0" fontId="0" fillId="0" borderId="0" xfId="0" applyAlignment="1">
      <alignment wrapText="1"/>
    </xf>
    <xf numFmtId="0" fontId="5" fillId="0" borderId="16" xfId="0" applyFont="1" applyBorder="1" applyAlignment="1">
      <alignment horizontal="center"/>
    </xf>
    <xf numFmtId="0" fontId="0" fillId="0" borderId="2" xfId="0" applyBorder="1" applyAlignment="1">
      <alignment horizontal="center"/>
    </xf>
    <xf numFmtId="164" fontId="5" fillId="0" borderId="15" xfId="0" applyNumberFormat="1" applyFont="1" applyBorder="1" applyAlignment="1" applyProtection="1">
      <alignment horizontal="center"/>
      <protection locked="0"/>
    </xf>
    <xf numFmtId="0" fontId="0" fillId="0" borderId="5" xfId="0" applyBorder="1" applyAlignment="1">
      <alignment horizontal="center"/>
    </xf>
    <xf numFmtId="164" fontId="5" fillId="0" borderId="12" xfId="0" applyNumberFormat="1" applyFont="1" applyBorder="1" applyAlignment="1" applyProtection="1">
      <alignment horizontal="center"/>
      <protection locked="0"/>
    </xf>
    <xf numFmtId="0" fontId="0" fillId="0" borderId="8" xfId="0" applyBorder="1" applyAlignment="1">
      <alignment horizontal="center"/>
    </xf>
    <xf numFmtId="0" fontId="5" fillId="0" borderId="2" xfId="0" applyFont="1" applyBorder="1" applyAlignment="1">
      <alignment horizontal="center"/>
    </xf>
    <xf numFmtId="0" fontId="0" fillId="0" borderId="2" xfId="0" applyBorder="1" applyAlignment="1"/>
    <xf numFmtId="164" fontId="5" fillId="0" borderId="4" xfId="0" applyNumberFormat="1" applyFont="1" applyBorder="1" applyAlignment="1" applyProtection="1">
      <alignment horizontal="center"/>
      <protection locked="0"/>
    </xf>
    <xf numFmtId="164" fontId="5" fillId="0" borderId="5" xfId="0" applyNumberFormat="1" applyFont="1" applyBorder="1" applyAlignment="1" applyProtection="1">
      <alignment horizontal="center"/>
      <protection locked="0"/>
    </xf>
    <xf numFmtId="164" fontId="5" fillId="0" borderId="7" xfId="0" applyNumberFormat="1" applyFont="1" applyBorder="1" applyAlignment="1" applyProtection="1">
      <alignment horizontal="center"/>
      <protection locked="0"/>
    </xf>
    <xf numFmtId="164" fontId="5" fillId="0" borderId="8" xfId="0" applyNumberFormat="1" applyFont="1" applyBorder="1" applyAlignment="1" applyProtection="1">
      <alignment horizontal="center"/>
      <protection locked="0"/>
    </xf>
    <xf numFmtId="0" fontId="2" fillId="0" borderId="13" xfId="0" applyFont="1" applyBorder="1" applyAlignment="1">
      <alignment horizontal="center" vertical="center"/>
    </xf>
    <xf numFmtId="0" fontId="0" fillId="0" borderId="13" xfId="0" applyBorder="1" applyAlignment="1"/>
    <xf numFmtId="0" fontId="2" fillId="0" borderId="14" xfId="0" applyFont="1" applyBorder="1" applyAlignment="1">
      <alignment horizontal="center" vertical="center"/>
    </xf>
    <xf numFmtId="0" fontId="0" fillId="0" borderId="14" xfId="0" applyBorder="1" applyAlignment="1"/>
    <xf numFmtId="0" fontId="4" fillId="0" borderId="0" xfId="0" applyFont="1" applyAlignment="1"/>
    <xf numFmtId="0" fontId="0" fillId="0" borderId="0" xfId="0" applyAlignment="1"/>
    <xf numFmtId="4" fontId="3" fillId="3" borderId="0" xfId="0" applyNumberFormat="1" applyFont="1" applyFill="1" applyAlignment="1" applyProtection="1">
      <alignment horizontal="center" vertical="center"/>
      <protection locked="0"/>
    </xf>
    <xf numFmtId="164" fontId="5" fillId="5" borderId="13" xfId="0" applyNumberFormat="1" applyFont="1" applyFill="1" applyBorder="1" applyAlignment="1">
      <alignment horizontal="center"/>
    </xf>
    <xf numFmtId="3" fontId="5" fillId="4" borderId="14" xfId="0" applyNumberFormat="1" applyFont="1" applyFill="1" applyBorder="1" applyAlignment="1" applyProtection="1">
      <alignment horizontal="center" vertical="top"/>
      <protection locked="0"/>
    </xf>
    <xf numFmtId="0" fontId="2" fillId="0" borderId="0" xfId="0" applyFont="1" applyAlignment="1">
      <alignment horizontal="center" vertical="center"/>
    </xf>
    <xf numFmtId="164" fontId="3" fillId="2" borderId="0" xfId="0" applyNumberFormat="1" applyFont="1" applyFill="1" applyAlignment="1">
      <alignment horizontal="right" vertical="center"/>
    </xf>
    <xf numFmtId="49" fontId="7" fillId="0" borderId="0" xfId="0" applyNumberFormat="1" applyFont="1" applyAlignment="1">
      <alignment horizontal="center" vertical="center"/>
    </xf>
    <xf numFmtId="0" fontId="1" fillId="0" borderId="0" xfId="0" applyFont="1" applyAlignment="1"/>
    <xf numFmtId="164" fontId="5" fillId="0" borderId="19" xfId="0" applyNumberFormat="1" applyFont="1" applyBorder="1" applyAlignment="1" applyProtection="1">
      <alignment horizontal="center"/>
      <protection locked="0"/>
    </xf>
    <xf numFmtId="164" fontId="5" fillId="0" borderId="22" xfId="0" applyNumberFormat="1" applyFont="1" applyBorder="1" applyAlignment="1" applyProtection="1">
      <alignment horizontal="center"/>
      <protection locked="0"/>
    </xf>
    <xf numFmtId="164" fontId="5" fillId="0" borderId="20" xfId="0" applyNumberFormat="1" applyFont="1" applyBorder="1" applyAlignment="1" applyProtection="1">
      <alignment horizontal="center"/>
      <protection locked="0"/>
    </xf>
    <xf numFmtId="0" fontId="4"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0" fillId="0" borderId="20" xfId="0" applyBorder="1" applyAlignment="1">
      <alignment horizontal="center"/>
    </xf>
    <xf numFmtId="0" fontId="5" fillId="0" borderId="0" xfId="0" applyFont="1" applyFill="1" applyAlignment="1">
      <alignment horizontal="left" vertical="center"/>
    </xf>
    <xf numFmtId="0" fontId="5" fillId="0" borderId="0" xfId="0" applyFont="1" applyBorder="1" applyAlignment="1"/>
    <xf numFmtId="0" fontId="0" fillId="0" borderId="0" xfId="0" applyBorder="1" applyAlignment="1"/>
    <xf numFmtId="4" fontId="15" fillId="2" borderId="0" xfId="0" applyNumberFormat="1" applyFont="1" applyFill="1" applyAlignment="1">
      <alignment vertical="center"/>
    </xf>
    <xf numFmtId="0" fontId="0" fillId="2" borderId="0" xfId="0" applyFill="1" applyAlignment="1">
      <alignment vertical="center"/>
    </xf>
    <xf numFmtId="0" fontId="6" fillId="0" borderId="0" xfId="0" applyFont="1" applyAlignment="1">
      <alignment horizontal="center" vertical="center"/>
    </xf>
    <xf numFmtId="0" fontId="10" fillId="0" borderId="0" xfId="0" applyFont="1" applyAlignment="1">
      <alignment horizontal="center" vertical="center"/>
    </xf>
    <xf numFmtId="49" fontId="4" fillId="0" borderId="0" xfId="0" applyNumberFormat="1" applyFont="1" applyFill="1" applyAlignment="1">
      <alignment vertical="center" wrapText="1"/>
    </xf>
    <xf numFmtId="49" fontId="0" fillId="0" borderId="0" xfId="0" applyNumberFormat="1" applyAlignment="1">
      <alignment vertical="center" wrapText="1"/>
    </xf>
    <xf numFmtId="49" fontId="7" fillId="0" borderId="0" xfId="0" applyNumberFormat="1" applyFont="1" applyBorder="1" applyAlignment="1">
      <alignment horizontal="center" vertical="center"/>
    </xf>
    <xf numFmtId="4" fontId="15" fillId="4" borderId="0" xfId="0" applyNumberFormat="1" applyFont="1" applyFill="1" applyAlignment="1" applyProtection="1">
      <alignment vertical="center"/>
      <protection locked="0"/>
    </xf>
    <xf numFmtId="0" fontId="0" fillId="4" borderId="0" xfId="0" applyFill="1" applyAlignment="1" applyProtection="1">
      <alignment vertical="center"/>
      <protection locked="0"/>
    </xf>
    <xf numFmtId="49" fontId="0" fillId="0" borderId="0" xfId="0" applyNumberFormat="1" applyAlignment="1">
      <alignment wrapText="1"/>
    </xf>
    <xf numFmtId="0" fontId="4" fillId="0" borderId="0" xfId="0" applyFont="1" applyFill="1" applyAlignment="1">
      <alignment horizontal="left" vertical="center"/>
    </xf>
    <xf numFmtId="0" fontId="19" fillId="0" borderId="0" xfId="0" applyFont="1" applyAlignment="1">
      <alignment vertical="top" wrapText="1"/>
    </xf>
    <xf numFmtId="0" fontId="0" fillId="0" borderId="0" xfId="0" applyAlignment="1">
      <alignment vertical="top" wrapText="1"/>
    </xf>
    <xf numFmtId="0" fontId="1" fillId="0" borderId="0" xfId="0" applyFont="1" applyAlignment="1">
      <alignment wrapText="1"/>
    </xf>
    <xf numFmtId="4" fontId="6" fillId="3" borderId="0" xfId="0" applyNumberFormat="1" applyFont="1" applyFill="1" applyAlignment="1" applyProtection="1">
      <alignment vertical="center"/>
      <protection locked="0"/>
    </xf>
    <xf numFmtId="0" fontId="4" fillId="0" borderId="0" xfId="0" applyFont="1" applyProtection="1">
      <protection locked="0" hidden="1"/>
    </xf>
  </cellXfs>
  <cellStyles count="1">
    <cellStyle name="Κανονικό" xfId="0" builtinId="0"/>
  </cellStyles>
  <dxfs count="0"/>
  <tableStyles count="0" defaultTableStyle="TableStyleMedium9" defaultPivotStyle="PivotStyleLight16"/>
  <colors>
    <mruColors>
      <color rgb="FFCEF8B6"/>
      <color rgb="FFEEFA7E"/>
      <color rgb="FFE8F85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761999</xdr:colOff>
      <xdr:row>70</xdr:row>
      <xdr:rowOff>85724</xdr:rowOff>
    </xdr:from>
    <xdr:to>
      <xdr:col>4</xdr:col>
      <xdr:colOff>619124</xdr:colOff>
      <xdr:row>70</xdr:row>
      <xdr:rowOff>131443</xdr:rowOff>
    </xdr:to>
    <xdr:sp macro="" textlink="">
      <xdr:nvSpPr>
        <xdr:cNvPr id="2" name="1 - Δεξιό βέλος"/>
        <xdr:cNvSpPr/>
      </xdr:nvSpPr>
      <xdr:spPr>
        <a:xfrm flipV="1">
          <a:off x="2466974" y="16297274"/>
          <a:ext cx="2371725"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l-GR" sz="1100"/>
        </a:p>
      </xdr:txBody>
    </xdr:sp>
    <xdr:clientData/>
  </xdr:twoCellAnchor>
  <xdr:twoCellAnchor>
    <xdr:from>
      <xdr:col>1</xdr:col>
      <xdr:colOff>762000</xdr:colOff>
      <xdr:row>72</xdr:row>
      <xdr:rowOff>123823</xdr:rowOff>
    </xdr:from>
    <xdr:to>
      <xdr:col>4</xdr:col>
      <xdr:colOff>609599</xdr:colOff>
      <xdr:row>72</xdr:row>
      <xdr:rowOff>169542</xdr:rowOff>
    </xdr:to>
    <xdr:sp macro="" textlink="">
      <xdr:nvSpPr>
        <xdr:cNvPr id="3" name="2 - Δεξιό βέλος"/>
        <xdr:cNvSpPr/>
      </xdr:nvSpPr>
      <xdr:spPr>
        <a:xfrm flipV="1">
          <a:off x="2466975" y="16830673"/>
          <a:ext cx="2362199"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l-GR" sz="1100"/>
        </a:p>
      </xdr:txBody>
    </xdr:sp>
    <xdr:clientData/>
  </xdr:twoCellAnchor>
  <xdr:twoCellAnchor>
    <xdr:from>
      <xdr:col>1</xdr:col>
      <xdr:colOff>800100</xdr:colOff>
      <xdr:row>74</xdr:row>
      <xdr:rowOff>95249</xdr:rowOff>
    </xdr:from>
    <xdr:to>
      <xdr:col>4</xdr:col>
      <xdr:colOff>590550</xdr:colOff>
      <xdr:row>74</xdr:row>
      <xdr:rowOff>140968</xdr:rowOff>
    </xdr:to>
    <xdr:sp macro="" textlink="">
      <xdr:nvSpPr>
        <xdr:cNvPr id="4" name="3 - Δεξιό βέλος"/>
        <xdr:cNvSpPr/>
      </xdr:nvSpPr>
      <xdr:spPr>
        <a:xfrm flipV="1">
          <a:off x="2505075" y="17297399"/>
          <a:ext cx="2305050"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l-GR" sz="1100"/>
        </a:p>
      </xdr:txBody>
    </xdr:sp>
    <xdr:clientData/>
  </xdr:twoCellAnchor>
  <xdr:twoCellAnchor>
    <xdr:from>
      <xdr:col>1</xdr:col>
      <xdr:colOff>114300</xdr:colOff>
      <xdr:row>70</xdr:row>
      <xdr:rowOff>9524</xdr:rowOff>
    </xdr:from>
    <xdr:to>
      <xdr:col>1</xdr:col>
      <xdr:colOff>419100</xdr:colOff>
      <xdr:row>70</xdr:row>
      <xdr:rowOff>247649</xdr:rowOff>
    </xdr:to>
    <xdr:sp macro="" textlink="">
      <xdr:nvSpPr>
        <xdr:cNvPr id="8" name="7 - TextBox"/>
        <xdr:cNvSpPr txBox="1"/>
      </xdr:nvSpPr>
      <xdr:spPr>
        <a:xfrm>
          <a:off x="1819275" y="16221074"/>
          <a:ext cx="304800" cy="23812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endParaRPr lang="el-GR" sz="1600" b="1"/>
        </a:p>
      </xdr:txBody>
    </xdr:sp>
    <xdr:clientData/>
  </xdr:twoCellAnchor>
  <xdr:twoCellAnchor>
    <xdr:from>
      <xdr:col>1</xdr:col>
      <xdr:colOff>95250</xdr:colOff>
      <xdr:row>71</xdr:row>
      <xdr:rowOff>238125</xdr:rowOff>
    </xdr:from>
    <xdr:to>
      <xdr:col>1</xdr:col>
      <xdr:colOff>400050</xdr:colOff>
      <xdr:row>72</xdr:row>
      <xdr:rowOff>228600</xdr:rowOff>
    </xdr:to>
    <xdr:sp macro="" textlink="">
      <xdr:nvSpPr>
        <xdr:cNvPr id="9" name="8 - TextBox"/>
        <xdr:cNvSpPr txBox="1"/>
      </xdr:nvSpPr>
      <xdr:spPr>
        <a:xfrm>
          <a:off x="1800225" y="16697325"/>
          <a:ext cx="304800" cy="23812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el-GR" sz="1600" b="1">
            <a:solidFill>
              <a:schemeClr val="dk1"/>
            </a:solidFill>
            <a:latin typeface="Berlin Sans FB Demi" pitchFamily="34" charset="0"/>
            <a:ea typeface="+mn-ea"/>
            <a:cs typeface="+mn-cs"/>
          </a:endParaRPr>
        </a:p>
      </xdr:txBody>
    </xdr:sp>
    <xdr:clientData/>
  </xdr:twoCellAnchor>
  <xdr:twoCellAnchor>
    <xdr:from>
      <xdr:col>1</xdr:col>
      <xdr:colOff>104775</xdr:colOff>
      <xdr:row>73</xdr:row>
      <xdr:rowOff>238125</xdr:rowOff>
    </xdr:from>
    <xdr:to>
      <xdr:col>1</xdr:col>
      <xdr:colOff>409575</xdr:colOff>
      <xdr:row>74</xdr:row>
      <xdr:rowOff>228600</xdr:rowOff>
    </xdr:to>
    <xdr:sp macro="" textlink="">
      <xdr:nvSpPr>
        <xdr:cNvPr id="10" name="9 - TextBox"/>
        <xdr:cNvSpPr txBox="1"/>
      </xdr:nvSpPr>
      <xdr:spPr>
        <a:xfrm>
          <a:off x="1809750" y="17192625"/>
          <a:ext cx="304800" cy="23812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endParaRPr lang="el-GR" sz="1600" b="1">
            <a:solidFill>
              <a:schemeClr val="dk1"/>
            </a:solidFill>
            <a:latin typeface="Berlin Sans FB Demi" pitchFamily="34" charset="0"/>
            <a:ea typeface="+mn-ea"/>
            <a:cs typeface="+mn-cs"/>
          </a:endParaRPr>
        </a:p>
      </xdr:txBody>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84"/>
  <sheetViews>
    <sheetView tabSelected="1" topLeftCell="A49" workbookViewId="0">
      <selection activeCell="B76" sqref="B76"/>
    </sheetView>
  </sheetViews>
  <sheetFormatPr defaultRowHeight="15"/>
  <cols>
    <col min="1" max="1" width="23.28515625" customWidth="1"/>
    <col min="2" max="2" width="20.7109375" customWidth="1"/>
    <col min="3" max="3" width="14.7109375" customWidth="1"/>
    <col min="4" max="4" width="2" customWidth="1"/>
    <col min="5" max="5" width="9.42578125" customWidth="1"/>
    <col min="6" max="6" width="2.140625" customWidth="1"/>
    <col min="7" max="7" width="15.85546875" customWidth="1"/>
    <col min="8" max="8" width="2.42578125" customWidth="1"/>
    <col min="9" max="14" width="23.42578125" customWidth="1"/>
  </cols>
  <sheetData>
    <row r="1" spans="1:8" ht="9" customHeight="1">
      <c r="A1" s="1"/>
      <c r="B1" s="1"/>
      <c r="C1" s="1"/>
      <c r="D1" s="1"/>
      <c r="E1" s="1"/>
      <c r="F1" s="1"/>
      <c r="G1" s="1"/>
      <c r="H1" s="1"/>
    </row>
    <row r="2" spans="1:8" ht="19.5" customHeight="1">
      <c r="A2" s="77" t="s">
        <v>0</v>
      </c>
      <c r="B2" s="77"/>
      <c r="C2" s="4"/>
      <c r="D2" s="4"/>
      <c r="E2" s="4"/>
      <c r="F2" s="4"/>
      <c r="G2" s="4"/>
      <c r="H2" s="4"/>
    </row>
    <row r="3" spans="1:8" ht="19.5" customHeight="1">
      <c r="A3" s="77" t="s">
        <v>1</v>
      </c>
      <c r="B3" s="77"/>
      <c r="C3" s="4"/>
      <c r="D3" s="4"/>
      <c r="E3" s="77" t="s">
        <v>3</v>
      </c>
      <c r="F3" s="78"/>
      <c r="G3" s="78"/>
      <c r="H3" s="78"/>
    </row>
    <row r="4" spans="1:8" ht="9" customHeight="1">
      <c r="A4" s="3"/>
      <c r="B4" s="3"/>
      <c r="C4" s="3"/>
      <c r="D4" s="3"/>
      <c r="E4" s="3"/>
      <c r="F4" s="3"/>
      <c r="G4" s="3"/>
      <c r="H4" s="3"/>
    </row>
    <row r="5" spans="1:8">
      <c r="A5" s="72" t="s">
        <v>2</v>
      </c>
      <c r="B5" s="72"/>
      <c r="C5" s="72"/>
      <c r="D5" s="72"/>
      <c r="E5" s="72"/>
      <c r="F5" s="72"/>
      <c r="G5" s="72"/>
      <c r="H5" s="6"/>
    </row>
    <row r="6" spans="1:8">
      <c r="A6" s="73" t="s">
        <v>27</v>
      </c>
      <c r="B6" s="72"/>
      <c r="C6" s="72"/>
      <c r="D6" s="72"/>
      <c r="E6" s="72"/>
      <c r="F6" s="72"/>
      <c r="G6" s="72"/>
      <c r="H6" s="6"/>
    </row>
    <row r="7" spans="1:8">
      <c r="A7" s="72" t="s">
        <v>28</v>
      </c>
      <c r="B7" s="72"/>
      <c r="C7" s="72"/>
      <c r="D7" s="72"/>
      <c r="E7" s="72"/>
      <c r="F7" s="72"/>
      <c r="G7" s="72"/>
      <c r="H7" s="5"/>
    </row>
    <row r="8" spans="1:8" ht="9" customHeight="1" thickBot="1">
      <c r="A8" s="11"/>
      <c r="B8" s="11"/>
      <c r="C8" s="11"/>
      <c r="D8" s="11"/>
      <c r="E8" s="11"/>
      <c r="F8" s="11"/>
      <c r="G8" s="11"/>
      <c r="H8" s="5"/>
    </row>
    <row r="9" spans="1:8" ht="21.75" customHeight="1" thickBot="1">
      <c r="A9" s="74" t="s">
        <v>5</v>
      </c>
      <c r="B9" s="75"/>
      <c r="C9" s="75"/>
      <c r="D9" s="75"/>
      <c r="E9" s="75"/>
      <c r="F9" s="75"/>
      <c r="G9" s="75"/>
      <c r="H9" s="76"/>
    </row>
    <row r="10" spans="1:8" ht="7.5" customHeight="1">
      <c r="A10" s="1"/>
      <c r="B10" s="1"/>
      <c r="C10" s="1"/>
      <c r="D10" s="1"/>
      <c r="E10" s="1"/>
      <c r="F10" s="1"/>
      <c r="G10" s="1"/>
      <c r="H10" s="1"/>
    </row>
    <row r="11" spans="1:8" ht="22.5" customHeight="1">
      <c r="A11" s="70" t="s">
        <v>29</v>
      </c>
      <c r="B11" s="70"/>
      <c r="C11" s="70"/>
      <c r="D11" s="70"/>
      <c r="E11" s="70"/>
      <c r="F11" s="70"/>
      <c r="G11" s="70"/>
      <c r="H11" s="71"/>
    </row>
    <row r="12" spans="1:8" ht="22.5" customHeight="1">
      <c r="A12" s="70" t="s">
        <v>31</v>
      </c>
      <c r="B12" s="70"/>
      <c r="C12" s="70"/>
      <c r="D12" s="70"/>
      <c r="E12" s="70"/>
      <c r="F12" s="70"/>
      <c r="G12" s="70"/>
      <c r="H12" s="71"/>
    </row>
    <row r="13" spans="1:8" ht="22.5" customHeight="1">
      <c r="A13" s="70" t="s">
        <v>32</v>
      </c>
      <c r="B13" s="70"/>
      <c r="C13" s="70"/>
      <c r="D13" s="70"/>
      <c r="E13" s="70"/>
      <c r="F13" s="70"/>
      <c r="G13" s="70"/>
      <c r="H13" s="71"/>
    </row>
    <row r="14" spans="1:8" ht="22.5" customHeight="1">
      <c r="A14" s="70" t="s">
        <v>30</v>
      </c>
      <c r="B14" s="70"/>
      <c r="C14" s="70"/>
      <c r="D14" s="70"/>
      <c r="E14" s="70"/>
      <c r="F14" s="70"/>
      <c r="G14" s="70"/>
      <c r="H14" s="71"/>
    </row>
    <row r="15" spans="1:8" ht="13.5" customHeight="1" thickBot="1">
      <c r="A15" s="1"/>
      <c r="B15" s="1"/>
      <c r="C15" s="1"/>
      <c r="D15" s="1"/>
      <c r="E15" s="1"/>
      <c r="F15" s="1"/>
      <c r="G15" s="1"/>
      <c r="H15" s="1"/>
    </row>
    <row r="16" spans="1:8" ht="15.75" thickBot="1">
      <c r="A16" s="74" t="s">
        <v>34</v>
      </c>
      <c r="B16" s="75"/>
      <c r="C16" s="75"/>
      <c r="D16" s="75"/>
      <c r="E16" s="75"/>
      <c r="F16" s="75"/>
      <c r="G16" s="75"/>
      <c r="H16" s="76"/>
    </row>
    <row r="17" spans="1:8" ht="9.75" customHeight="1">
      <c r="A17" s="2"/>
      <c r="B17" s="2"/>
      <c r="C17" s="2"/>
      <c r="D17" s="2"/>
      <c r="E17" s="2"/>
      <c r="F17" s="2"/>
      <c r="G17" s="3"/>
      <c r="H17" s="3"/>
    </row>
    <row r="18" spans="1:8" ht="22.5" customHeight="1">
      <c r="A18" s="70" t="s">
        <v>33</v>
      </c>
      <c r="B18" s="70"/>
      <c r="C18" s="70"/>
      <c r="D18" s="70"/>
      <c r="E18" s="70"/>
      <c r="F18" s="70"/>
      <c r="G18" s="70"/>
      <c r="H18" s="71"/>
    </row>
    <row r="19" spans="1:8" ht="22.5" customHeight="1">
      <c r="A19" s="70" t="s">
        <v>31</v>
      </c>
      <c r="B19" s="70"/>
      <c r="C19" s="70"/>
      <c r="D19" s="70"/>
      <c r="E19" s="70"/>
      <c r="F19" s="70"/>
      <c r="G19" s="70"/>
      <c r="H19" s="71"/>
    </row>
    <row r="20" spans="1:8" ht="22.5" customHeight="1">
      <c r="A20" s="70" t="s">
        <v>32</v>
      </c>
      <c r="B20" s="70"/>
      <c r="C20" s="70"/>
      <c r="D20" s="70"/>
      <c r="E20" s="70"/>
      <c r="F20" s="70"/>
      <c r="G20" s="70"/>
      <c r="H20" s="71"/>
    </row>
    <row r="21" spans="1:8" ht="22.5" customHeight="1">
      <c r="A21" s="70" t="s">
        <v>35</v>
      </c>
      <c r="B21" s="70"/>
      <c r="C21" s="70"/>
      <c r="D21" s="70"/>
      <c r="E21" s="70"/>
      <c r="F21" s="70"/>
      <c r="G21" s="70"/>
      <c r="H21" s="71"/>
    </row>
    <row r="22" spans="1:8" ht="14.25" customHeight="1" thickBot="1">
      <c r="A22" s="1"/>
      <c r="B22" s="1"/>
      <c r="C22" s="1"/>
      <c r="D22" s="1"/>
      <c r="E22" s="1"/>
      <c r="F22" s="1"/>
      <c r="G22" s="1"/>
      <c r="H22" s="1"/>
    </row>
    <row r="23" spans="1:8" ht="19.5" customHeight="1" thickBot="1">
      <c r="A23" s="74" t="s">
        <v>4</v>
      </c>
      <c r="B23" s="75"/>
      <c r="C23" s="75"/>
      <c r="D23" s="75"/>
      <c r="E23" s="75"/>
      <c r="F23" s="75"/>
      <c r="G23" s="75"/>
      <c r="H23" s="76"/>
    </row>
    <row r="24" spans="1:8" ht="9" customHeight="1">
      <c r="A24" s="1"/>
      <c r="B24" s="1"/>
      <c r="C24" s="1"/>
      <c r="D24" s="1"/>
      <c r="E24" s="1"/>
      <c r="F24" s="1"/>
      <c r="G24" s="1"/>
      <c r="H24" s="1"/>
    </row>
    <row r="25" spans="1:8" ht="22.35" customHeight="1">
      <c r="A25" s="70" t="s">
        <v>24</v>
      </c>
      <c r="B25" s="70"/>
      <c r="C25" s="70"/>
      <c r="D25" s="70"/>
      <c r="E25" s="70"/>
      <c r="F25" s="70"/>
      <c r="G25" s="70"/>
      <c r="H25" s="71"/>
    </row>
    <row r="26" spans="1:8" ht="22.35" customHeight="1">
      <c r="A26" s="70" t="s">
        <v>8</v>
      </c>
      <c r="B26" s="70"/>
      <c r="C26" s="70"/>
      <c r="D26" s="70"/>
      <c r="E26" s="70"/>
      <c r="F26" s="70"/>
      <c r="G26" s="70"/>
      <c r="H26" s="71"/>
    </row>
    <row r="27" spans="1:8" ht="22.35" customHeight="1">
      <c r="A27" s="70" t="s">
        <v>25</v>
      </c>
      <c r="B27" s="70"/>
      <c r="C27" s="70"/>
      <c r="D27" s="70"/>
      <c r="E27" s="70"/>
      <c r="F27" s="70"/>
      <c r="G27" s="70"/>
      <c r="H27" s="71"/>
    </row>
    <row r="28" spans="1:8" ht="22.35" customHeight="1">
      <c r="A28" s="70" t="s">
        <v>26</v>
      </c>
      <c r="B28" s="70"/>
      <c r="C28" s="70"/>
      <c r="D28" s="70"/>
      <c r="E28" s="70"/>
      <c r="F28" s="70"/>
      <c r="G28" s="70"/>
      <c r="H28" s="71"/>
    </row>
    <row r="29" spans="1:8" ht="9.75" customHeight="1" thickBot="1">
      <c r="A29" s="1"/>
      <c r="B29" s="1"/>
      <c r="C29" s="1"/>
      <c r="D29" s="1"/>
      <c r="E29" s="1"/>
      <c r="F29" s="1"/>
      <c r="G29" s="1"/>
      <c r="H29" s="1"/>
    </row>
    <row r="30" spans="1:8" ht="18" customHeight="1" thickBot="1">
      <c r="A30" s="74" t="s">
        <v>36</v>
      </c>
      <c r="B30" s="75"/>
      <c r="C30" s="75"/>
      <c r="D30" s="75"/>
      <c r="E30" s="75"/>
      <c r="F30" s="75"/>
      <c r="G30" s="75"/>
      <c r="H30" s="76"/>
    </row>
    <row r="31" spans="1:8">
      <c r="A31" s="1"/>
      <c r="B31" s="1"/>
      <c r="C31" s="1"/>
      <c r="D31" s="1"/>
      <c r="E31" s="1"/>
      <c r="F31" s="1"/>
      <c r="G31" s="1"/>
      <c r="H31" s="1"/>
    </row>
    <row r="32" spans="1:8" ht="17.25" customHeight="1">
      <c r="A32" s="32" t="s">
        <v>37</v>
      </c>
      <c r="B32" s="79" t="s">
        <v>38</v>
      </c>
      <c r="C32" s="80"/>
      <c r="D32" s="28"/>
      <c r="E32" s="85" t="s">
        <v>39</v>
      </c>
      <c r="F32" s="86"/>
      <c r="G32" s="86"/>
      <c r="H32" s="29"/>
    </row>
    <row r="33" spans="1:10" ht="19.5" customHeight="1">
      <c r="A33" s="55"/>
      <c r="B33" s="81"/>
      <c r="C33" s="82"/>
      <c r="D33" s="57"/>
      <c r="E33" s="81"/>
      <c r="F33" s="87"/>
      <c r="G33" s="88"/>
      <c r="H33" s="29"/>
    </row>
    <row r="34" spans="1:10" ht="19.5" customHeight="1">
      <c r="A34" s="55"/>
      <c r="B34" s="83"/>
      <c r="C34" s="84"/>
      <c r="D34" s="57"/>
      <c r="E34" s="83"/>
      <c r="F34" s="89"/>
      <c r="G34" s="90"/>
      <c r="H34" s="30"/>
    </row>
    <row r="35" spans="1:10" ht="19.5" customHeight="1">
      <c r="A35" s="55"/>
      <c r="B35" s="83"/>
      <c r="C35" s="84"/>
      <c r="D35" s="57"/>
      <c r="E35" s="83"/>
      <c r="F35" s="89"/>
      <c r="G35" s="90"/>
      <c r="H35" s="30"/>
    </row>
    <row r="36" spans="1:10" ht="19.5" customHeight="1">
      <c r="A36" s="55"/>
      <c r="B36" s="83"/>
      <c r="C36" s="84"/>
      <c r="D36" s="57"/>
      <c r="E36" s="83"/>
      <c r="F36" s="89"/>
      <c r="G36" s="90"/>
      <c r="H36" s="30"/>
      <c r="J36" s="60"/>
    </row>
    <row r="37" spans="1:10" ht="19.5" customHeight="1">
      <c r="A37" s="59"/>
      <c r="B37" s="104"/>
      <c r="C37" s="109"/>
      <c r="D37" s="58"/>
      <c r="E37" s="104"/>
      <c r="F37" s="105"/>
      <c r="G37" s="106"/>
      <c r="H37" s="31"/>
    </row>
    <row r="38" spans="1:10" ht="21.75" customHeight="1">
      <c r="A38" s="6" t="s">
        <v>42</v>
      </c>
      <c r="B38" s="127"/>
      <c r="C38" s="34"/>
      <c r="D38" s="3"/>
      <c r="E38" s="36"/>
      <c r="F38" s="35"/>
      <c r="G38" s="35"/>
      <c r="H38" s="1"/>
    </row>
    <row r="39" spans="1:10" ht="4.5" customHeight="1">
      <c r="A39" s="43"/>
      <c r="B39" s="38"/>
      <c r="C39" s="44"/>
      <c r="D39" s="45"/>
      <c r="E39" s="46"/>
      <c r="F39" s="45"/>
      <c r="G39" s="45"/>
      <c r="H39" s="1"/>
    </row>
    <row r="40" spans="1:10" ht="27.75" customHeight="1">
      <c r="A40" s="33" t="s">
        <v>40</v>
      </c>
      <c r="B40" s="18" t="str">
        <f>IF(B38&lt;&gt;"",IF(SUM(B33:C37)&lt;&gt;0,SUM(B33:C37)/B38,""),"")</f>
        <v/>
      </c>
      <c r="C40" s="107" t="s">
        <v>41</v>
      </c>
      <c r="D40" s="108"/>
      <c r="E40" s="108"/>
      <c r="F40" s="108"/>
      <c r="G40" s="18" t="str">
        <f>IF(B38&lt;&gt;"",IF(SUM(E33:G37)&lt;&gt;0,SUM(E33:G37)/B38,""),"")</f>
        <v/>
      </c>
      <c r="H40" s="1"/>
    </row>
    <row r="41" spans="1:10" s="42" customFormat="1" ht="5.25" customHeight="1">
      <c r="A41" s="37"/>
      <c r="B41" s="38"/>
      <c r="C41" s="39"/>
      <c r="D41" s="40"/>
      <c r="E41" s="40"/>
      <c r="F41" s="40"/>
      <c r="G41" s="38"/>
      <c r="H41" s="41"/>
    </row>
    <row r="42" spans="1:10" ht="27" customHeight="1" thickBot="1">
      <c r="A42" s="37" t="s">
        <v>43</v>
      </c>
      <c r="B42" s="117" t="s">
        <v>45</v>
      </c>
      <c r="C42" s="118"/>
      <c r="D42" s="47"/>
      <c r="E42" s="113" t="str">
        <f>IF(B38&lt;&gt;"",IF(B40&lt;&gt;"",B40/G40,""),"")</f>
        <v/>
      </c>
      <c r="F42" s="114"/>
      <c r="G42" s="114"/>
      <c r="H42" s="119" t="s">
        <v>7</v>
      </c>
    </row>
    <row r="43" spans="1:10" ht="28.5" customHeight="1">
      <c r="A43" s="53" t="s">
        <v>44</v>
      </c>
      <c r="B43" s="118"/>
      <c r="C43" s="118"/>
      <c r="D43" s="43"/>
      <c r="E43" s="114"/>
      <c r="F43" s="114"/>
      <c r="G43" s="114"/>
      <c r="H43" s="119"/>
    </row>
    <row r="44" spans="1:10" ht="6" customHeight="1">
      <c r="A44" s="50"/>
      <c r="B44" s="49"/>
      <c r="C44" s="49"/>
      <c r="D44" s="43"/>
      <c r="E44" s="48"/>
      <c r="F44" s="43"/>
      <c r="G44" s="54"/>
      <c r="H44" s="9"/>
    </row>
    <row r="45" spans="1:10" ht="24" customHeight="1">
      <c r="A45" s="123" t="s">
        <v>46</v>
      </c>
      <c r="B45" s="96"/>
      <c r="C45" s="96"/>
      <c r="D45" s="43"/>
      <c r="E45" s="120"/>
      <c r="F45" s="121"/>
      <c r="G45" s="121"/>
      <c r="H45" s="10" t="s">
        <v>9</v>
      </c>
    </row>
    <row r="46" spans="1:10" ht="7.5" customHeight="1">
      <c r="A46" s="50"/>
      <c r="B46" s="50"/>
      <c r="C46" s="50"/>
      <c r="D46" s="50"/>
      <c r="E46" s="50"/>
      <c r="F46" s="43"/>
      <c r="G46" s="52"/>
      <c r="H46" s="8"/>
    </row>
    <row r="47" spans="1:10" ht="30" customHeight="1">
      <c r="A47" s="117" t="s">
        <v>47</v>
      </c>
      <c r="B47" s="122"/>
      <c r="C47" s="122"/>
      <c r="D47" s="122"/>
      <c r="E47" s="113" t="str">
        <f>IF(E45&lt;&gt;"",IF(E42&lt;&gt;"",E42*E45,""),"")</f>
        <v/>
      </c>
      <c r="F47" s="114"/>
      <c r="G47" s="114"/>
      <c r="H47" s="10" t="s">
        <v>10</v>
      </c>
    </row>
    <row r="48" spans="1:10" ht="7.5" customHeight="1">
      <c r="A48" s="111"/>
      <c r="B48" s="112"/>
      <c r="C48" s="112"/>
      <c r="D48" s="112"/>
      <c r="E48" s="112"/>
      <c r="F48" s="112"/>
      <c r="G48" s="1"/>
      <c r="H48" s="8"/>
    </row>
    <row r="49" spans="1:8" ht="19.5" customHeight="1">
      <c r="A49" s="110" t="s">
        <v>48</v>
      </c>
      <c r="B49" s="103"/>
      <c r="C49" s="103"/>
      <c r="D49" s="51"/>
      <c r="E49" s="113" t="str">
        <f>IF(E45&lt;&gt;"",IF(E47&lt;&gt;"",E45+E47,""),"")</f>
        <v/>
      </c>
      <c r="F49" s="114"/>
      <c r="G49" s="114"/>
      <c r="H49" s="10" t="s">
        <v>11</v>
      </c>
    </row>
    <row r="50" spans="1:8" ht="13.5" customHeight="1" thickBot="1">
      <c r="A50" s="111"/>
      <c r="B50" s="112"/>
      <c r="C50" s="112"/>
      <c r="D50" s="112"/>
      <c r="E50" s="112"/>
      <c r="F50" s="112"/>
      <c r="G50" s="1"/>
      <c r="H50" s="8"/>
    </row>
    <row r="51" spans="1:8" ht="22.35" customHeight="1" thickBot="1">
      <c r="A51" s="74" t="s">
        <v>49</v>
      </c>
      <c r="B51" s="75"/>
      <c r="C51" s="75"/>
      <c r="D51" s="75"/>
      <c r="E51" s="75"/>
      <c r="F51" s="75"/>
      <c r="G51" s="75"/>
      <c r="H51" s="76"/>
    </row>
    <row r="52" spans="1:8" ht="8.25" customHeight="1">
      <c r="A52" s="1"/>
      <c r="B52" s="1"/>
      <c r="C52" s="1"/>
      <c r="D52" s="1"/>
      <c r="E52" s="1"/>
      <c r="F52" s="1"/>
      <c r="G52" s="1"/>
      <c r="H52" s="8"/>
    </row>
    <row r="53" spans="1:8" ht="22.35" customHeight="1">
      <c r="A53" s="26" t="s">
        <v>50</v>
      </c>
      <c r="B53" s="27"/>
      <c r="C53" s="27"/>
      <c r="D53" s="27"/>
      <c r="E53" s="27"/>
      <c r="F53" s="13" t="s">
        <v>6</v>
      </c>
      <c r="G53" s="56"/>
      <c r="H53" s="10" t="s">
        <v>12</v>
      </c>
    </row>
    <row r="54" spans="1:8" ht="9" customHeight="1" thickBot="1">
      <c r="A54" s="1"/>
      <c r="B54" s="1"/>
      <c r="C54" s="1"/>
      <c r="D54" s="1"/>
      <c r="E54" s="1"/>
      <c r="F54" s="1"/>
      <c r="G54" s="1"/>
      <c r="H54" s="1"/>
    </row>
    <row r="55" spans="1:8" ht="22.35" customHeight="1" thickBot="1">
      <c r="A55" s="74" t="s">
        <v>51</v>
      </c>
      <c r="B55" s="75"/>
      <c r="C55" s="75"/>
      <c r="D55" s="75"/>
      <c r="E55" s="75"/>
      <c r="F55" s="75"/>
      <c r="G55" s="75"/>
      <c r="H55" s="76"/>
    </row>
    <row r="56" spans="1:8" ht="10.5" customHeight="1">
      <c r="A56" s="12"/>
      <c r="B56" s="7"/>
      <c r="C56" s="7"/>
      <c r="D56" s="7"/>
      <c r="E56" s="7"/>
      <c r="F56" s="7"/>
      <c r="G56" s="7"/>
      <c r="H56" s="7"/>
    </row>
    <row r="57" spans="1:8" ht="22.35" customHeight="1">
      <c r="A57" s="115" t="s">
        <v>52</v>
      </c>
      <c r="B57" s="116"/>
      <c r="C57" s="116"/>
      <c r="D57" s="116"/>
      <c r="E57" s="116"/>
      <c r="F57" s="25" t="s">
        <v>6</v>
      </c>
      <c r="G57" s="19" t="str">
        <f>IF(G53&lt;&gt;"",IF(E49&lt;&gt;"",E49+G53,""),"")</f>
        <v/>
      </c>
      <c r="H57" s="24" t="s">
        <v>13</v>
      </c>
    </row>
    <row r="58" spans="1:8" ht="9" customHeight="1" thickBot="1">
      <c r="A58" s="1"/>
      <c r="B58" s="1"/>
      <c r="C58" s="1"/>
      <c r="D58" s="1"/>
      <c r="E58" s="1"/>
      <c r="F58" s="1"/>
      <c r="G58" s="1"/>
      <c r="H58" s="1"/>
    </row>
    <row r="59" spans="1:8" ht="22.35" customHeight="1" thickBot="1">
      <c r="A59" s="74" t="s">
        <v>53</v>
      </c>
      <c r="B59" s="75"/>
      <c r="C59" s="75"/>
      <c r="D59" s="75"/>
      <c r="E59" s="75"/>
      <c r="F59" s="75"/>
      <c r="G59" s="75"/>
      <c r="H59" s="76"/>
    </row>
    <row r="60" spans="1:8" ht="10.5" customHeight="1">
      <c r="A60" s="1"/>
      <c r="B60" s="1"/>
      <c r="C60" s="1"/>
      <c r="D60" s="1"/>
      <c r="E60" s="1"/>
      <c r="F60" s="1"/>
      <c r="G60" s="1"/>
      <c r="H60" s="1"/>
    </row>
    <row r="61" spans="1:8" ht="22.35" customHeight="1" thickBot="1">
      <c r="A61" s="5"/>
      <c r="B61" s="91" t="s">
        <v>54</v>
      </c>
      <c r="C61" s="92"/>
      <c r="D61" s="98" t="str">
        <f>IF(G57&lt;&gt;"",G57,"")</f>
        <v/>
      </c>
      <c r="E61" s="98"/>
      <c r="F61" s="100" t="s">
        <v>6</v>
      </c>
      <c r="G61" s="101" t="str">
        <f>IF(D62&lt;&gt;"",IF(D61&lt;&gt;"",D61/D62,""),"")</f>
        <v/>
      </c>
      <c r="H61" s="102" t="s">
        <v>14</v>
      </c>
    </row>
    <row r="62" spans="1:8" ht="19.5" customHeight="1">
      <c r="A62" s="1"/>
      <c r="B62" s="93" t="s">
        <v>55</v>
      </c>
      <c r="C62" s="94"/>
      <c r="D62" s="99"/>
      <c r="E62" s="99"/>
      <c r="F62" s="100"/>
      <c r="G62" s="101"/>
      <c r="H62" s="102"/>
    </row>
    <row r="63" spans="1:8" ht="9" customHeight="1" thickBot="1">
      <c r="A63" s="1"/>
      <c r="B63" s="1"/>
      <c r="C63" s="1"/>
      <c r="D63" s="1"/>
      <c r="E63" s="1"/>
      <c r="F63" s="1"/>
      <c r="G63" s="1"/>
      <c r="H63" s="1"/>
    </row>
    <row r="64" spans="1:8" ht="22.35" customHeight="1" thickBot="1">
      <c r="A64" s="74" t="s">
        <v>56</v>
      </c>
      <c r="B64" s="75"/>
      <c r="C64" s="75"/>
      <c r="D64" s="75"/>
      <c r="E64" s="75"/>
      <c r="F64" s="75"/>
      <c r="G64" s="75"/>
      <c r="H64" s="76"/>
    </row>
    <row r="65" spans="1:8" ht="9" customHeight="1">
      <c r="A65" s="1"/>
      <c r="B65" s="1"/>
      <c r="C65" s="1"/>
      <c r="D65" s="1"/>
      <c r="E65" s="1"/>
      <c r="F65" s="1"/>
      <c r="G65" s="1"/>
      <c r="H65" s="1"/>
    </row>
    <row r="66" spans="1:8" ht="22.35" customHeight="1">
      <c r="A66" s="95" t="s">
        <v>58</v>
      </c>
      <c r="B66" s="95"/>
      <c r="C66" s="96"/>
      <c r="D66" s="96"/>
      <c r="E66" s="96"/>
      <c r="F66" s="96"/>
      <c r="G66" s="96"/>
      <c r="H66" s="96"/>
    </row>
    <row r="67" spans="1:8" ht="22.35" customHeight="1">
      <c r="A67" s="21" t="str">
        <f>IF(G61&lt;&gt;"",G61,"")</f>
        <v/>
      </c>
      <c r="B67" s="14" t="s">
        <v>15</v>
      </c>
      <c r="C67" s="97"/>
      <c r="D67" s="97"/>
      <c r="E67" s="97"/>
      <c r="F67" s="22" t="s">
        <v>6</v>
      </c>
      <c r="G67" s="20" t="str">
        <f>IF(A67&lt;&gt;"",IF(C67&lt;&gt;"",A67*C67,""),"")</f>
        <v/>
      </c>
      <c r="H67" s="10" t="s">
        <v>16</v>
      </c>
    </row>
    <row r="68" spans="1:8" ht="8.25" customHeight="1" thickBot="1">
      <c r="A68" s="1"/>
      <c r="B68" s="1"/>
      <c r="C68" s="1"/>
      <c r="D68" s="1"/>
      <c r="E68" s="1"/>
      <c r="F68" s="1"/>
      <c r="G68" s="1"/>
      <c r="H68" s="1"/>
    </row>
    <row r="69" spans="1:8" ht="22.35" customHeight="1" thickBot="1">
      <c r="A69" s="74" t="s">
        <v>57</v>
      </c>
      <c r="B69" s="75"/>
      <c r="C69" s="75"/>
      <c r="D69" s="75"/>
      <c r="E69" s="75"/>
      <c r="F69" s="75"/>
      <c r="G69" s="75"/>
      <c r="H69" s="76"/>
    </row>
    <row r="70" spans="1:8" ht="15" customHeight="1">
      <c r="A70" s="1"/>
      <c r="B70" s="1"/>
      <c r="C70" s="1"/>
      <c r="D70" s="1"/>
      <c r="E70" s="1"/>
      <c r="F70" s="1"/>
      <c r="G70" s="1"/>
      <c r="H70" s="1"/>
    </row>
    <row r="71" spans="1:8" ht="20.100000000000001" customHeight="1">
      <c r="A71" s="15" t="s">
        <v>17</v>
      </c>
      <c r="B71" s="128"/>
      <c r="C71" s="16"/>
      <c r="D71" s="16"/>
      <c r="E71" s="16"/>
      <c r="F71" s="16"/>
      <c r="G71" s="17" t="str">
        <f>IF(G67&lt;&gt;"",A72+B72+C72+E72,"")</f>
        <v/>
      </c>
      <c r="H71" s="1"/>
    </row>
    <row r="72" spans="1:8" ht="20.100000000000001" customHeight="1">
      <c r="A72" s="23">
        <f>IF(G67&lt;='ΚΛΙΜΑΚΕΣ-ΚΑΤΗΓΟΡΙΕΣ'!E5,0,0)</f>
        <v>0</v>
      </c>
      <c r="B72" s="23" t="str">
        <f>IF(G67&lt;&gt;"",IF(G67&gt;'ΚΛΙΜΑΚΕΣ-ΚΑΤΗΓΟΡΙΕΣ'!E5,IF(G67&lt;='ΚΛΙΜΑΚΕΣ-ΚΑΤΗΓΟΡΙΕΣ'!E6,((G67-'ΚΛΙΜΑΚΕΣ-ΚΑΤΗΓΟΡΙΕΣ'!E5)*'ΚΛΙΜΑΚΕΣ-ΚΑΤΗΓΟΡΙΕΣ'!C6),0),0),"")</f>
        <v/>
      </c>
      <c r="C72" s="23" t="str">
        <f>IF(G67&lt;&gt;"",IF(G67&gt;'ΚΛΙΜΑΚΕΣ-ΚΑΤΗΓΟΡΙΕΣ'!E6,IF(G67&lt;='ΚΛΙΜΑΚΕΣ-ΚΑΤΗΓΟΡΙΕΣ'!E7,((G67-'ΚΛΙΜΑΚΕΣ-ΚΑΤΗΓΟΡΙΕΣ'!E6)*'ΚΛΙΜΑΚΕΣ-ΚΑΤΗΓΟΡΙΕΣ'!C7)+'ΚΛΙΜΑΚΕΣ-ΚΑΤΗΓΟΡΙΕΣ'!F6,0),0),"")</f>
        <v/>
      </c>
      <c r="D72" s="23"/>
      <c r="E72" s="23" t="str">
        <f>IF(G67&lt;&gt;"",IF(G67&gt;'ΚΛΙΜΑΚΕΣ-ΚΑΤΗΓΟΡΙΕΣ'!E7,((G67-'ΚΛΙΜΑΚΕΣ-ΚΑΤΗΓΟΡΙΕΣ'!E7)*'ΚΛΙΜΑΚΕΣ-ΚΑΤΗΓΟΡΙΕΣ'!C8)+'ΚΛΙΜΑΚΕΣ-ΚΑΤΗΓΟΡΙΕΣ'!F7,0),"")</f>
        <v/>
      </c>
      <c r="F72" s="16"/>
      <c r="G72" s="16"/>
      <c r="H72" s="1"/>
    </row>
    <row r="73" spans="1:8" ht="20.100000000000001" customHeight="1">
      <c r="A73" s="15" t="s">
        <v>19</v>
      </c>
      <c r="B73" s="128"/>
      <c r="C73" s="16"/>
      <c r="D73" s="16"/>
      <c r="E73" s="16"/>
      <c r="F73" s="16"/>
      <c r="G73" s="17" t="str">
        <f>IF(G67&lt;&gt;"",A74+B74+C74+E74,"")</f>
        <v/>
      </c>
      <c r="H73" s="1"/>
    </row>
    <row r="74" spans="1:8" ht="20.100000000000001" customHeight="1">
      <c r="A74" s="23">
        <f>IF(G67&lt;='ΚΛΙΜΑΚΕΣ-ΚΑΤΗΓΟΡΙΕΣ'!E13,0,0)</f>
        <v>0</v>
      </c>
      <c r="B74" s="23" t="str">
        <f>IF(G67&lt;&gt;"",IF(G67&gt;'ΚΛΙΜΑΚΕΣ-ΚΑΤΗΓΟΡΙΕΣ'!E13,IF(G67&lt;='ΚΛΙΜΑΚΕΣ-ΚΑΤΗΓΟΡΙΕΣ'!E14,((G67-'ΚΛΙΜΑΚΕΣ-ΚΑΤΗΓΟΡΙΕΣ'!E13)*'ΚΛΙΜΑΚΕΣ-ΚΑΤΗΓΟΡΙΕΣ'!C14),0),0),"")</f>
        <v/>
      </c>
      <c r="C74" s="23" t="str">
        <f>IF(G67&lt;&gt;"",IF(G67&gt;'ΚΛΙΜΑΚΕΣ-ΚΑΤΗΓΟΡΙΕΣ'!E14,IF(G67&lt;='ΚΛΙΜΑΚΕΣ-ΚΑΤΗΓΟΡΙΕΣ'!E15,((G67-'ΚΛΙΜΑΚΕΣ-ΚΑΤΗΓΟΡΙΕΣ'!E14)*'ΚΛΙΜΑΚΕΣ-ΚΑΤΗΓΟΡΙΕΣ'!C15)+'ΚΛΙΜΑΚΕΣ-ΚΑΤΗΓΟΡΙΕΣ'!F14,0),0),"")</f>
        <v/>
      </c>
      <c r="D74" s="23"/>
      <c r="E74" s="23" t="str">
        <f>IF(G67&lt;&gt;"",IF(G67&gt;'ΚΛΙΜΑΚΕΣ-ΚΑΤΗΓΟΡΙΕΣ'!E15,((G67-'ΚΛΙΜΑΚΕΣ-ΚΑΤΗΓΟΡΙΕΣ'!E15)*'ΚΛΙΜΑΚΕΣ-ΚΑΤΗΓΟΡΙΕΣ'!C16)+'ΚΛΙΜΑΚΕΣ-ΚΑΤΗΓΟΡΙΕΣ'!F15,0),"")</f>
        <v/>
      </c>
      <c r="F74" s="16"/>
      <c r="G74" s="16"/>
      <c r="H74" s="1"/>
    </row>
    <row r="75" spans="1:8" ht="20.100000000000001" customHeight="1">
      <c r="A75" s="15" t="s">
        <v>18</v>
      </c>
      <c r="B75" s="128"/>
      <c r="C75" s="16"/>
      <c r="D75" s="16"/>
      <c r="E75" s="16"/>
      <c r="F75" s="16"/>
      <c r="G75" s="17" t="str">
        <f>IF(G67&lt;&gt;"",A76+B76+C76+E76,"")</f>
        <v/>
      </c>
      <c r="H75" s="1"/>
    </row>
    <row r="76" spans="1:8" ht="20.100000000000001" customHeight="1">
      <c r="A76" s="23">
        <f>IF(G67&lt;='ΚΛΙΜΑΚΕΣ-ΚΑΤΗΓΟΡΙΕΣ'!E21,0,0)</f>
        <v>0</v>
      </c>
      <c r="B76" s="23" t="str">
        <f>IF(G67&lt;&gt;"",IF(G67&gt;'ΚΛΙΜΑΚΕΣ-ΚΑΤΗΓΟΡΙΕΣ'!E21,IF(G67&lt;='ΚΛΙΜΑΚΕΣ-ΚΑΤΗΓΟΡΙΕΣ'!E22,((G67-'ΚΛΙΜΑΚΕΣ-ΚΑΤΗΓΟΡΙΕΣ'!E21)*'ΚΛΙΜΑΚΕΣ-ΚΑΤΗΓΟΡΙΕΣ'!C22),0),0),"")</f>
        <v/>
      </c>
      <c r="C76" s="23" t="str">
        <f>IF(G67&lt;&gt;"",IF(G67&gt;'ΚΛΙΜΑΚΕΣ-ΚΑΤΗΓΟΡΙΕΣ'!E22,IF(G67&lt;='ΚΛΙΜΑΚΕΣ-ΚΑΤΗΓΟΡΙΕΣ'!E23,((G67-'ΚΛΙΜΑΚΕΣ-ΚΑΤΗΓΟΡΙΕΣ'!E22)*'ΚΛΙΜΑΚΕΣ-ΚΑΤΗΓΟΡΙΕΣ'!C23)+'ΚΛΙΜΑΚΕΣ-ΚΑΤΗΓΟΡΙΕΣ'!F22,0),0),"")</f>
        <v/>
      </c>
      <c r="D76" s="23"/>
      <c r="E76" s="23" t="str">
        <f>IF(G67&lt;&gt;"",IF(G67&gt;'ΚΛΙΜΑΚΕΣ-ΚΑΤΗΓΟΡΙΕΣ'!E23,((G67-'ΚΛΙΜΑΚΕΣ-ΚΑΤΗΓΟΡΙΕΣ'!E23)*'ΚΛΙΜΑΚΕΣ-ΚΑΤΗΓΟΡΙΕΣ'!C24)+'ΚΛΙΜΑΚΕΣ-ΚΑΤΗΓΟΡΙΕΣ'!F23,0),"")</f>
        <v/>
      </c>
      <c r="F76" s="16"/>
      <c r="G76" s="16"/>
      <c r="H76" s="1"/>
    </row>
    <row r="77" spans="1:8" ht="20.100000000000001" customHeight="1">
      <c r="A77" s="1"/>
      <c r="B77" s="1"/>
      <c r="C77" s="1"/>
      <c r="D77" s="1"/>
      <c r="E77" s="1"/>
      <c r="F77" s="1"/>
      <c r="G77" s="1"/>
      <c r="H77" s="1"/>
    </row>
    <row r="78" spans="1:8" ht="17.25" customHeight="1">
      <c r="A78" s="1"/>
      <c r="B78" s="1"/>
      <c r="C78" s="95" t="s">
        <v>23</v>
      </c>
      <c r="D78" s="95"/>
      <c r="E78" s="95"/>
      <c r="F78" s="95"/>
      <c r="G78" s="95"/>
      <c r="H78" s="1"/>
    </row>
    <row r="79" spans="1:8" ht="13.5" customHeight="1">
      <c r="A79" s="1"/>
      <c r="B79" s="1"/>
      <c r="C79" s="1"/>
      <c r="D79" s="1"/>
      <c r="E79" s="1"/>
      <c r="F79" s="1"/>
      <c r="G79" s="1"/>
      <c r="H79" s="1"/>
    </row>
    <row r="80" spans="1:8" ht="20.100000000000001" customHeight="1">
      <c r="A80" s="11" t="s">
        <v>22</v>
      </c>
      <c r="B80" s="72" t="s">
        <v>21</v>
      </c>
      <c r="C80" s="103"/>
      <c r="D80" s="72" t="s">
        <v>20</v>
      </c>
      <c r="E80" s="72"/>
      <c r="F80" s="72"/>
      <c r="G80" s="72"/>
      <c r="H80" s="1"/>
    </row>
    <row r="81" spans="1:8" ht="20.100000000000001" customHeight="1">
      <c r="A81" s="1"/>
      <c r="B81" s="1"/>
      <c r="C81" s="1"/>
      <c r="D81" s="1"/>
      <c r="E81" s="1"/>
      <c r="F81" s="1"/>
      <c r="G81" s="1"/>
      <c r="H81" s="1"/>
    </row>
    <row r="82" spans="1:8" ht="25.5" customHeight="1">
      <c r="A82" s="1"/>
      <c r="B82" s="1"/>
      <c r="C82" s="1"/>
      <c r="D82" s="1"/>
      <c r="E82" s="1"/>
      <c r="F82" s="1"/>
      <c r="G82" s="1"/>
      <c r="H82" s="1"/>
    </row>
    <row r="83" spans="1:8" ht="20.100000000000001" customHeight="1">
      <c r="A83" s="1"/>
      <c r="B83" s="1"/>
      <c r="C83" s="1"/>
      <c r="D83" s="1"/>
      <c r="E83" s="1"/>
      <c r="F83" s="1"/>
      <c r="G83" s="1"/>
      <c r="H83" s="1"/>
    </row>
    <row r="84" spans="1:8">
      <c r="A84" s="1"/>
      <c r="B84" s="1"/>
      <c r="C84" s="1"/>
      <c r="D84" s="1"/>
      <c r="E84" s="1"/>
      <c r="F84" s="1"/>
      <c r="G84" s="1"/>
      <c r="H84" s="1"/>
    </row>
  </sheetData>
  <sheetProtection password="D3C8" sheet="1" objects="1" scenarios="1" formatCells="0" formatColumns="0" formatRows="0" insertColumns="0" insertRows="0" insertHyperlinks="0" deleteColumns="0" deleteRows="0" sort="0" autoFilter="0" pivotTables="0"/>
  <mergeCells count="64">
    <mergeCell ref="A49:C49"/>
    <mergeCell ref="A48:F48"/>
    <mergeCell ref="E49:G49"/>
    <mergeCell ref="A57:E57"/>
    <mergeCell ref="B42:C43"/>
    <mergeCell ref="E42:G43"/>
    <mergeCell ref="A55:H55"/>
    <mergeCell ref="A50:F50"/>
    <mergeCell ref="A51:H51"/>
    <mergeCell ref="H42:H43"/>
    <mergeCell ref="E45:G45"/>
    <mergeCell ref="A47:D47"/>
    <mergeCell ref="E47:G47"/>
    <mergeCell ref="A45:C45"/>
    <mergeCell ref="E36:G36"/>
    <mergeCell ref="E37:G37"/>
    <mergeCell ref="C40:F40"/>
    <mergeCell ref="B36:C36"/>
    <mergeCell ref="B37:C37"/>
    <mergeCell ref="C78:G78"/>
    <mergeCell ref="D80:G80"/>
    <mergeCell ref="B80:C80"/>
    <mergeCell ref="A69:H69"/>
    <mergeCell ref="A64:H64"/>
    <mergeCell ref="B61:C61"/>
    <mergeCell ref="B62:C62"/>
    <mergeCell ref="A66:H66"/>
    <mergeCell ref="C67:E67"/>
    <mergeCell ref="A59:H59"/>
    <mergeCell ref="D61:E61"/>
    <mergeCell ref="D62:E62"/>
    <mergeCell ref="F61:F62"/>
    <mergeCell ref="G61:G62"/>
    <mergeCell ref="H61:H62"/>
    <mergeCell ref="A30:H30"/>
    <mergeCell ref="B32:C32"/>
    <mergeCell ref="B33:C33"/>
    <mergeCell ref="B34:C34"/>
    <mergeCell ref="B35:C35"/>
    <mergeCell ref="E32:G32"/>
    <mergeCell ref="E33:G33"/>
    <mergeCell ref="E34:G34"/>
    <mergeCell ref="E35:G35"/>
    <mergeCell ref="A2:B2"/>
    <mergeCell ref="A3:B3"/>
    <mergeCell ref="E3:H3"/>
    <mergeCell ref="A19:H19"/>
    <mergeCell ref="A11:H11"/>
    <mergeCell ref="A9:H9"/>
    <mergeCell ref="A16:H16"/>
    <mergeCell ref="A12:H12"/>
    <mergeCell ref="A13:H13"/>
    <mergeCell ref="A14:H14"/>
    <mergeCell ref="A28:H28"/>
    <mergeCell ref="A5:G5"/>
    <mergeCell ref="A6:G6"/>
    <mergeCell ref="A7:G7"/>
    <mergeCell ref="A23:H23"/>
    <mergeCell ref="A18:H18"/>
    <mergeCell ref="A20:H20"/>
    <mergeCell ref="A21:H21"/>
    <mergeCell ref="A25:H25"/>
    <mergeCell ref="A26:H26"/>
    <mergeCell ref="A27:H27"/>
  </mergeCells>
  <pageMargins left="0.56000000000000005" right="0.6" top="0.51" bottom="0.5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B2:S24"/>
  <sheetViews>
    <sheetView topLeftCell="A13" workbookViewId="0">
      <selection activeCell="I2" sqref="I2:S3"/>
    </sheetView>
  </sheetViews>
  <sheetFormatPr defaultRowHeight="15"/>
  <cols>
    <col min="2" max="6" width="11.85546875" customWidth="1"/>
  </cols>
  <sheetData>
    <row r="2" spans="2:19">
      <c r="B2" s="61" t="s">
        <v>17</v>
      </c>
      <c r="I2" s="126" t="s">
        <v>67</v>
      </c>
      <c r="J2" s="126"/>
      <c r="K2" s="126"/>
      <c r="L2" s="126"/>
      <c r="M2" s="126"/>
      <c r="N2" s="126"/>
      <c r="O2" s="126"/>
      <c r="P2" s="126"/>
      <c r="Q2" s="126"/>
      <c r="R2" s="126"/>
      <c r="S2" s="126"/>
    </row>
    <row r="3" spans="2:19" ht="15" customHeight="1">
      <c r="I3" s="126"/>
      <c r="J3" s="126"/>
      <c r="K3" s="126"/>
      <c r="L3" s="126"/>
      <c r="M3" s="126"/>
      <c r="N3" s="126"/>
      <c r="O3" s="126"/>
      <c r="P3" s="126"/>
      <c r="Q3" s="126"/>
      <c r="R3" s="126"/>
      <c r="S3" s="126"/>
    </row>
    <row r="4" spans="2:19" ht="60">
      <c r="B4" s="62" t="s">
        <v>59</v>
      </c>
      <c r="C4" s="62" t="s">
        <v>60</v>
      </c>
      <c r="D4" s="62" t="s">
        <v>61</v>
      </c>
      <c r="E4" s="62" t="s">
        <v>62</v>
      </c>
      <c r="F4" s="62" t="s">
        <v>63</v>
      </c>
      <c r="I4" s="124" t="s">
        <v>64</v>
      </c>
      <c r="J4" s="125"/>
      <c r="K4" s="125"/>
      <c r="L4" s="125"/>
      <c r="M4" s="125"/>
      <c r="N4" s="125"/>
      <c r="O4" s="125"/>
      <c r="P4" s="125"/>
      <c r="Q4" s="125"/>
      <c r="R4" s="125"/>
      <c r="S4" s="125"/>
    </row>
    <row r="5" spans="2:19">
      <c r="B5" s="63">
        <v>150000</v>
      </c>
      <c r="C5" s="64" t="s">
        <v>65</v>
      </c>
      <c r="D5" s="65" t="s">
        <v>65</v>
      </c>
      <c r="E5" s="65">
        <v>150000</v>
      </c>
      <c r="F5" s="65" t="s">
        <v>65</v>
      </c>
      <c r="I5" s="125"/>
      <c r="J5" s="125"/>
      <c r="K5" s="125"/>
      <c r="L5" s="125"/>
      <c r="M5" s="125"/>
      <c r="N5" s="125"/>
      <c r="O5" s="125"/>
      <c r="P5" s="125"/>
      <c r="Q5" s="125"/>
      <c r="R5" s="125"/>
      <c r="S5" s="125"/>
    </row>
    <row r="6" spans="2:19">
      <c r="B6" s="63">
        <v>150000</v>
      </c>
      <c r="C6" s="66">
        <v>0.01</v>
      </c>
      <c r="D6" s="65">
        <v>1500</v>
      </c>
      <c r="E6" s="65">
        <v>300000</v>
      </c>
      <c r="F6" s="65">
        <v>1500</v>
      </c>
      <c r="I6" s="125"/>
      <c r="J6" s="125"/>
      <c r="K6" s="125"/>
      <c r="L6" s="125"/>
      <c r="M6" s="125"/>
      <c r="N6" s="125"/>
      <c r="O6" s="125"/>
      <c r="P6" s="125"/>
      <c r="Q6" s="125"/>
      <c r="R6" s="125"/>
      <c r="S6" s="125"/>
    </row>
    <row r="7" spans="2:19">
      <c r="B7" s="63">
        <v>300000</v>
      </c>
      <c r="C7" s="66">
        <v>0.05</v>
      </c>
      <c r="D7" s="65">
        <v>15000</v>
      </c>
      <c r="E7" s="65">
        <v>600000</v>
      </c>
      <c r="F7" s="65">
        <v>16500</v>
      </c>
      <c r="I7" s="125"/>
      <c r="J7" s="125"/>
      <c r="K7" s="125"/>
      <c r="L7" s="125"/>
      <c r="M7" s="125"/>
      <c r="N7" s="125"/>
      <c r="O7" s="125"/>
      <c r="P7" s="125"/>
      <c r="Q7" s="125"/>
      <c r="R7" s="125"/>
      <c r="S7" s="125"/>
    </row>
    <row r="8" spans="2:19">
      <c r="B8" s="64" t="s">
        <v>66</v>
      </c>
      <c r="C8" s="66">
        <v>0.1</v>
      </c>
      <c r="D8" s="67"/>
      <c r="E8" s="67"/>
      <c r="F8" s="67"/>
      <c r="I8" s="125"/>
      <c r="J8" s="125"/>
      <c r="K8" s="125"/>
      <c r="L8" s="125"/>
      <c r="M8" s="125"/>
      <c r="N8" s="125"/>
      <c r="O8" s="125"/>
      <c r="P8" s="125"/>
      <c r="Q8" s="125"/>
      <c r="R8" s="125"/>
      <c r="S8" s="125"/>
    </row>
    <row r="9" spans="2:19">
      <c r="I9" s="125"/>
      <c r="J9" s="125"/>
      <c r="K9" s="125"/>
      <c r="L9" s="125"/>
      <c r="M9" s="125"/>
      <c r="N9" s="125"/>
      <c r="O9" s="125"/>
      <c r="P9" s="125"/>
      <c r="Q9" s="125"/>
      <c r="R9" s="125"/>
      <c r="S9" s="125"/>
    </row>
    <row r="10" spans="2:19">
      <c r="B10" s="61" t="s">
        <v>19</v>
      </c>
      <c r="I10" s="125"/>
      <c r="J10" s="125"/>
      <c r="K10" s="125"/>
      <c r="L10" s="125"/>
      <c r="M10" s="125"/>
      <c r="N10" s="125"/>
      <c r="O10" s="125"/>
      <c r="P10" s="125"/>
      <c r="Q10" s="125"/>
      <c r="R10" s="125"/>
      <c r="S10" s="125"/>
    </row>
    <row r="11" spans="2:19">
      <c r="I11" s="125"/>
      <c r="J11" s="125"/>
      <c r="K11" s="125"/>
      <c r="L11" s="125"/>
      <c r="M11" s="125"/>
      <c r="N11" s="125"/>
      <c r="O11" s="125"/>
      <c r="P11" s="125"/>
      <c r="Q11" s="125"/>
      <c r="R11" s="125"/>
      <c r="S11" s="125"/>
    </row>
    <row r="12" spans="2:19" ht="60">
      <c r="B12" s="62" t="s">
        <v>59</v>
      </c>
      <c r="C12" s="62" t="s">
        <v>60</v>
      </c>
      <c r="D12" s="62" t="s">
        <v>61</v>
      </c>
      <c r="E12" s="62" t="s">
        <v>62</v>
      </c>
      <c r="F12" s="62" t="s">
        <v>63</v>
      </c>
      <c r="I12" s="125"/>
      <c r="J12" s="125"/>
      <c r="K12" s="125"/>
      <c r="L12" s="125"/>
      <c r="M12" s="125"/>
      <c r="N12" s="125"/>
      <c r="O12" s="125"/>
      <c r="P12" s="125"/>
      <c r="Q12" s="125"/>
      <c r="R12" s="125"/>
      <c r="S12" s="125"/>
    </row>
    <row r="13" spans="2:19">
      <c r="B13" s="63">
        <v>30000</v>
      </c>
      <c r="C13" s="64" t="s">
        <v>65</v>
      </c>
      <c r="D13" s="65" t="s">
        <v>65</v>
      </c>
      <c r="E13" s="65">
        <v>30000</v>
      </c>
      <c r="F13" s="65" t="s">
        <v>65</v>
      </c>
      <c r="I13" s="125"/>
      <c r="J13" s="125"/>
      <c r="K13" s="125"/>
      <c r="L13" s="125"/>
      <c r="M13" s="125"/>
      <c r="N13" s="125"/>
      <c r="O13" s="125"/>
      <c r="P13" s="125"/>
      <c r="Q13" s="125"/>
      <c r="R13" s="125"/>
      <c r="S13" s="125"/>
    </row>
    <row r="14" spans="2:19">
      <c r="B14" s="63">
        <v>70000</v>
      </c>
      <c r="C14" s="66">
        <v>0.05</v>
      </c>
      <c r="D14" s="65">
        <v>3500</v>
      </c>
      <c r="E14" s="65">
        <v>100000</v>
      </c>
      <c r="F14" s="65">
        <v>3500</v>
      </c>
      <c r="I14" s="125"/>
      <c r="J14" s="125"/>
      <c r="K14" s="125"/>
      <c r="L14" s="125"/>
      <c r="M14" s="125"/>
      <c r="N14" s="125"/>
      <c r="O14" s="125"/>
      <c r="P14" s="125"/>
      <c r="Q14" s="125"/>
      <c r="R14" s="125"/>
      <c r="S14" s="125"/>
    </row>
    <row r="15" spans="2:19">
      <c r="B15" s="63">
        <v>200000</v>
      </c>
      <c r="C15" s="66">
        <v>0.1</v>
      </c>
      <c r="D15" s="65">
        <v>20000</v>
      </c>
      <c r="E15" s="65">
        <v>300000</v>
      </c>
      <c r="F15" s="65">
        <v>23500</v>
      </c>
      <c r="I15" s="125"/>
      <c r="J15" s="125"/>
      <c r="K15" s="125"/>
      <c r="L15" s="125"/>
      <c r="M15" s="125"/>
      <c r="N15" s="125"/>
      <c r="O15" s="125"/>
      <c r="P15" s="125"/>
      <c r="Q15" s="125"/>
      <c r="R15" s="125"/>
      <c r="S15" s="125"/>
    </row>
    <row r="16" spans="2:19">
      <c r="B16" s="64" t="s">
        <v>66</v>
      </c>
      <c r="C16" s="66">
        <v>0.2</v>
      </c>
      <c r="D16" s="67"/>
      <c r="E16" s="67"/>
      <c r="F16" s="67"/>
      <c r="I16" s="125"/>
      <c r="J16" s="125"/>
      <c r="K16" s="125"/>
      <c r="L16" s="125"/>
      <c r="M16" s="125"/>
      <c r="N16" s="125"/>
      <c r="O16" s="125"/>
      <c r="P16" s="125"/>
      <c r="Q16" s="125"/>
      <c r="R16" s="125"/>
      <c r="S16" s="125"/>
    </row>
    <row r="17" spans="2:19">
      <c r="I17" s="125"/>
      <c r="J17" s="125"/>
      <c r="K17" s="125"/>
      <c r="L17" s="125"/>
      <c r="M17" s="125"/>
      <c r="N17" s="125"/>
      <c r="O17" s="125"/>
      <c r="P17" s="125"/>
      <c r="Q17" s="125"/>
      <c r="R17" s="125"/>
      <c r="S17" s="125"/>
    </row>
    <row r="18" spans="2:19">
      <c r="B18" s="61" t="s">
        <v>18</v>
      </c>
      <c r="I18" s="125"/>
      <c r="J18" s="125"/>
      <c r="K18" s="125"/>
      <c r="L18" s="125"/>
      <c r="M18" s="125"/>
      <c r="N18" s="125"/>
      <c r="O18" s="125"/>
      <c r="P18" s="125"/>
      <c r="Q18" s="125"/>
      <c r="R18" s="125"/>
      <c r="S18" s="125"/>
    </row>
    <row r="19" spans="2:19">
      <c r="I19" s="125"/>
      <c r="J19" s="125"/>
      <c r="K19" s="125"/>
      <c r="L19" s="125"/>
      <c r="M19" s="125"/>
      <c r="N19" s="125"/>
      <c r="O19" s="125"/>
      <c r="P19" s="125"/>
      <c r="Q19" s="125"/>
      <c r="R19" s="125"/>
      <c r="S19" s="125"/>
    </row>
    <row r="20" spans="2:19" ht="60">
      <c r="B20" s="62" t="s">
        <v>59</v>
      </c>
      <c r="C20" s="62" t="s">
        <v>60</v>
      </c>
      <c r="D20" s="62" t="s">
        <v>61</v>
      </c>
      <c r="E20" s="62" t="s">
        <v>62</v>
      </c>
      <c r="F20" s="62" t="s">
        <v>63</v>
      </c>
      <c r="I20" s="125"/>
      <c r="J20" s="125"/>
      <c r="K20" s="125"/>
      <c r="L20" s="125"/>
      <c r="M20" s="125"/>
      <c r="N20" s="125"/>
      <c r="O20" s="125"/>
      <c r="P20" s="125"/>
      <c r="Q20" s="125"/>
      <c r="R20" s="125"/>
      <c r="S20" s="125"/>
    </row>
    <row r="21" spans="2:19">
      <c r="B21" s="63">
        <v>6000</v>
      </c>
      <c r="C21" s="64" t="s">
        <v>65</v>
      </c>
      <c r="D21" s="65" t="s">
        <v>65</v>
      </c>
      <c r="E21" s="65">
        <v>6000</v>
      </c>
      <c r="F21" s="65" t="s">
        <v>65</v>
      </c>
      <c r="I21" s="125"/>
      <c r="J21" s="125"/>
      <c r="K21" s="125"/>
      <c r="L21" s="125"/>
      <c r="M21" s="125"/>
      <c r="N21" s="125"/>
      <c r="O21" s="125"/>
      <c r="P21" s="125"/>
      <c r="Q21" s="125"/>
      <c r="R21" s="125"/>
      <c r="S21" s="125"/>
    </row>
    <row r="22" spans="2:19">
      <c r="B22" s="63">
        <v>66000</v>
      </c>
      <c r="C22" s="66">
        <v>0.2</v>
      </c>
      <c r="D22" s="65">
        <v>13200</v>
      </c>
      <c r="E22" s="65">
        <v>72000</v>
      </c>
      <c r="F22" s="65">
        <v>13200</v>
      </c>
      <c r="I22" s="125"/>
      <c r="J22" s="125"/>
      <c r="K22" s="125"/>
      <c r="L22" s="125"/>
      <c r="M22" s="125"/>
      <c r="N22" s="125"/>
      <c r="O22" s="125"/>
      <c r="P22" s="125"/>
      <c r="Q22" s="125"/>
      <c r="R22" s="125"/>
      <c r="S22" s="125"/>
    </row>
    <row r="23" spans="2:19">
      <c r="B23" s="63">
        <v>195000</v>
      </c>
      <c r="C23" s="66">
        <v>0.3</v>
      </c>
      <c r="D23" s="65">
        <v>58500</v>
      </c>
      <c r="E23" s="65">
        <v>267000</v>
      </c>
      <c r="F23" s="65">
        <v>71700</v>
      </c>
    </row>
    <row r="24" spans="2:19">
      <c r="B24" s="64" t="s">
        <v>66</v>
      </c>
      <c r="C24" s="66">
        <v>0.4</v>
      </c>
      <c r="D24" s="67"/>
      <c r="E24" s="68"/>
      <c r="F24" s="69"/>
    </row>
  </sheetData>
  <mergeCells count="2">
    <mergeCell ref="I4:S22"/>
    <mergeCell ref="I2:S3"/>
  </mergeCells>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1</vt:i4>
      </vt:variant>
    </vt:vector>
  </HeadingPairs>
  <TitlesOfParts>
    <vt:vector size="4" baseType="lpstr">
      <vt:lpstr>Φύλλο1</vt:lpstr>
      <vt:lpstr>ΚΛΙΜΑΚΕΣ-ΚΑΤΗΓΟΡΙΕΣ</vt:lpstr>
      <vt:lpstr>Φύλλο3</vt:lpstr>
      <vt:lpstr>Φύλλο1!Print_Area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ΦΟΡΟ-ΛΟΓΙΣΤΙΚΗ ΕΝΗΜΕΡΩΣΗ</dc:title>
  <dc:subject>ΥΠΕΡΑΞΙΑ ΑΙΤΙΑ ΔΩΡΕΑΣ</dc:subject>
  <dc:creator/>
  <cp:lastModifiedBy/>
  <dcterms:created xsi:type="dcterms:W3CDTF">2006-10-17T10:06:23Z</dcterms:created>
  <dcterms:modified xsi:type="dcterms:W3CDTF">2020-12-07T17:14:06Z</dcterms:modified>
</cp:coreProperties>
</file>